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ka\Desktop\práce\hawerland\2021\czech_globe\DPS\ROZPOČET\"/>
    </mc:Choice>
  </mc:AlternateContent>
  <xr:revisionPtr revIDLastSave="0" documentId="13_ncr:1_{17B73A99-9B18-49D6-8F78-54409869F55A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O 11" sheetId="1" r:id="rId1"/>
  </sheets>
  <definedNames>
    <definedName name="_xlnm._FilterDatabase" localSheetId="0" hidden="1">'SO 11'!$C$19:$K$257</definedName>
    <definedName name="_xlnm.Print_Titles" localSheetId="0">'SO 11'!$19:$19</definedName>
    <definedName name="_xlnm.Print_Area" localSheetId="0">'SO 11'!#REF!,'SO 11'!#REF!,'SO 11'!$C$4:$K$257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12" i="1" l="1"/>
  <c r="H223" i="1"/>
  <c r="H220" i="1" s="1"/>
  <c r="M220" i="1" s="1"/>
  <c r="H219" i="1"/>
  <c r="H216" i="1"/>
  <c r="J216" i="1" s="1"/>
  <c r="H215" i="1"/>
  <c r="J220" i="1" l="1"/>
  <c r="H94" i="1"/>
  <c r="H91" i="1" s="1"/>
  <c r="J91" i="1" s="1"/>
  <c r="H90" i="1"/>
  <c r="H87" i="1" s="1"/>
  <c r="J87" i="1" s="1"/>
  <c r="H86" i="1"/>
  <c r="H79" i="1"/>
  <c r="H72" i="1"/>
  <c r="H65" i="1"/>
  <c r="H55" i="1"/>
  <c r="H36" i="1"/>
  <c r="H48" i="1"/>
  <c r="H45" i="1" s="1"/>
  <c r="M45" i="1" s="1"/>
  <c r="H110" i="1"/>
  <c r="H114" i="1"/>
  <c r="H111" i="1" s="1"/>
  <c r="H150" i="1"/>
  <c r="H147" i="1" s="1"/>
  <c r="M171" i="1"/>
  <c r="H249" i="1"/>
  <c r="H244" i="1"/>
  <c r="H238" i="1"/>
  <c r="H233" i="1" s="1"/>
  <c r="H227" i="1"/>
  <c r="H224" i="1" s="1"/>
  <c r="H212" i="1"/>
  <c r="C30" i="1"/>
  <c r="C37" i="1" s="1"/>
  <c r="H179" i="1"/>
  <c r="H168" i="1"/>
  <c r="H155" i="1"/>
  <c r="M91" i="1" l="1"/>
  <c r="J45" i="1"/>
  <c r="C41" i="1"/>
  <c r="C45" i="1" s="1"/>
  <c r="C49" i="1" l="1"/>
  <c r="C56" i="1" s="1"/>
  <c r="C61" i="1" s="1"/>
  <c r="C66" i="1" s="1"/>
  <c r="C73" i="1" s="1"/>
  <c r="C80" i="1" s="1"/>
  <c r="C87" i="1" l="1"/>
  <c r="C91" i="1" s="1"/>
  <c r="C95" i="1" s="1"/>
  <c r="H80" i="1"/>
  <c r="H60" i="1"/>
  <c r="H29" i="1"/>
  <c r="C99" i="1" l="1"/>
  <c r="C103" i="1" s="1"/>
  <c r="C107" i="1" s="1"/>
  <c r="C111" i="1" s="1"/>
  <c r="C115" i="1" s="1"/>
  <c r="H253" i="1"/>
  <c r="H250" i="1" s="1"/>
  <c r="H211" i="1"/>
  <c r="H207" i="1"/>
  <c r="H182" i="1"/>
  <c r="H180" i="1" s="1"/>
  <c r="H176" i="1"/>
  <c r="H174" i="1" s="1"/>
  <c r="M174" i="1" s="1"/>
  <c r="H173" i="1"/>
  <c r="H170" i="1"/>
  <c r="H167" i="1"/>
  <c r="H165" i="1" s="1"/>
  <c r="H164" i="1"/>
  <c r="H162" i="1" s="1"/>
  <c r="H161" i="1"/>
  <c r="H159" i="1" s="1"/>
  <c r="H158" i="1"/>
  <c r="H156" i="1" s="1"/>
  <c r="H146" i="1"/>
  <c r="H144" i="1" s="1"/>
  <c r="H143" i="1"/>
  <c r="H141" i="1" s="1"/>
  <c r="H140" i="1"/>
  <c r="H138" i="1" s="1"/>
  <c r="H133" i="1"/>
  <c r="H131" i="1" s="1"/>
  <c r="H130" i="1"/>
  <c r="H128" i="1" s="1"/>
  <c r="M128" i="1" s="1"/>
  <c r="H127" i="1"/>
  <c r="H125" i="1" s="1"/>
  <c r="H124" i="1"/>
  <c r="H122" i="1" s="1"/>
  <c r="H121" i="1"/>
  <c r="H119" i="1" s="1"/>
  <c r="C119" i="1" l="1"/>
  <c r="C122" i="1" l="1"/>
  <c r="C125" i="1" s="1"/>
  <c r="H40" i="1"/>
  <c r="H37" i="1" s="1"/>
  <c r="J37" i="1" s="1"/>
  <c r="M122" i="1"/>
  <c r="M125" i="1"/>
  <c r="M131" i="1"/>
  <c r="M119" i="1"/>
  <c r="M141" i="1"/>
  <c r="M144" i="1"/>
  <c r="M138" i="1"/>
  <c r="M159" i="1"/>
  <c r="M162" i="1"/>
  <c r="M165" i="1"/>
  <c r="M168" i="1"/>
  <c r="M156" i="1"/>
  <c r="M180" i="1"/>
  <c r="C128" i="1" l="1"/>
  <c r="C131" i="1" s="1"/>
  <c r="C134" i="1" s="1"/>
  <c r="C138" i="1" s="1"/>
  <c r="C141" i="1" s="1"/>
  <c r="C144" i="1" s="1"/>
  <c r="C147" i="1" s="1"/>
  <c r="C151" i="1" s="1"/>
  <c r="C156" i="1" s="1"/>
  <c r="C159" i="1" s="1"/>
  <c r="C162" i="1" s="1"/>
  <c r="C165" i="1" s="1"/>
  <c r="C168" i="1" s="1"/>
  <c r="C171" i="1" s="1"/>
  <c r="C174" i="1" s="1"/>
  <c r="C177" i="1" s="1"/>
  <c r="C180" i="1" s="1"/>
  <c r="C183" i="1" s="1"/>
  <c r="C187" i="1" s="1"/>
  <c r="C191" i="1" s="1"/>
  <c r="C195" i="1" s="1"/>
  <c r="C199" i="1" s="1"/>
  <c r="C203" i="1" s="1"/>
  <c r="C208" i="1" s="1"/>
  <c r="C212" i="1" s="1"/>
  <c r="C216" i="1" s="1"/>
  <c r="C220" i="1" s="1"/>
  <c r="H49" i="1"/>
  <c r="J49" i="1" s="1"/>
  <c r="H56" i="1"/>
  <c r="H208" i="1"/>
  <c r="M208" i="1" s="1"/>
  <c r="H203" i="1"/>
  <c r="H202" i="1"/>
  <c r="H199" i="1" s="1"/>
  <c r="M199" i="1" s="1"/>
  <c r="H198" i="1"/>
  <c r="H195" i="1" s="1"/>
  <c r="M195" i="1" s="1"/>
  <c r="H194" i="1"/>
  <c r="H191" i="1" s="1"/>
  <c r="M191" i="1" s="1"/>
  <c r="H190" i="1"/>
  <c r="H187" i="1" s="1"/>
  <c r="H186" i="1"/>
  <c r="H183" i="1" s="1"/>
  <c r="H137" i="1"/>
  <c r="H134" i="1" s="1"/>
  <c r="H118" i="1"/>
  <c r="H115" i="1" s="1"/>
  <c r="J111" i="1" s="1"/>
  <c r="J122" i="1"/>
  <c r="J125" i="1"/>
  <c r="J128" i="1"/>
  <c r="J131" i="1"/>
  <c r="J141" i="1"/>
  <c r="J144" i="1"/>
  <c r="J159" i="1"/>
  <c r="J162" i="1"/>
  <c r="J165" i="1"/>
  <c r="J168" i="1"/>
  <c r="J171" i="1"/>
  <c r="J174" i="1"/>
  <c r="H151" i="1"/>
  <c r="H177" i="1"/>
  <c r="J177" i="1" s="1"/>
  <c r="H107" i="1"/>
  <c r="H106" i="1"/>
  <c r="H103" i="1" s="1"/>
  <c r="H102" i="1"/>
  <c r="H99" i="1" s="1"/>
  <c r="M99" i="1" s="1"/>
  <c r="H98" i="1"/>
  <c r="H95" i="1" s="1"/>
  <c r="J95" i="1" s="1"/>
  <c r="H73" i="1"/>
  <c r="H66" i="1"/>
  <c r="H61" i="1"/>
  <c r="M147" i="1"/>
  <c r="H30" i="1"/>
  <c r="J30" i="1" s="1"/>
  <c r="H245" i="1"/>
  <c r="C224" i="1" l="1"/>
  <c r="C228" i="1" s="1"/>
  <c r="C233" i="1" s="1"/>
  <c r="H239" i="1"/>
  <c r="M239" i="1" s="1"/>
  <c r="H232" i="1"/>
  <c r="H228" i="1" s="1"/>
  <c r="C239" i="1" l="1"/>
  <c r="C245" i="1" s="1"/>
  <c r="C250" i="1" s="1"/>
  <c r="C255" i="1" s="1"/>
  <c r="H23" i="1"/>
  <c r="J23" i="1" s="1"/>
  <c r="H44" i="1"/>
  <c r="H41" i="1" s="1"/>
  <c r="M41" i="1" s="1"/>
  <c r="J41" i="1" l="1"/>
  <c r="J199" i="1"/>
  <c r="J195" i="1"/>
  <c r="J191" i="1"/>
  <c r="J212" i="1" l="1"/>
  <c r="J147" i="1"/>
  <c r="J138" i="1"/>
  <c r="J134" i="1"/>
  <c r="J119" i="1"/>
  <c r="J99" i="1"/>
  <c r="J180" i="1"/>
  <c r="H255" i="1" l="1"/>
  <c r="J255" i="1" s="1"/>
  <c r="J254" i="1" s="1"/>
  <c r="J156" i="1"/>
  <c r="J250" i="1"/>
  <c r="J245" i="1"/>
  <c r="J239" i="1"/>
  <c r="J228" i="1"/>
  <c r="J233" i="1"/>
  <c r="J224" i="1"/>
  <c r="J208" i="1"/>
  <c r="J187" i="1"/>
  <c r="J183" i="1"/>
  <c r="J151" i="1"/>
  <c r="J115" i="1"/>
  <c r="J107" i="1"/>
  <c r="J103" i="1"/>
  <c r="J61" i="1"/>
  <c r="J203" i="1" l="1"/>
  <c r="J73" i="1"/>
  <c r="J66" i="1"/>
  <c r="J80" i="1" l="1"/>
  <c r="J56" i="1" l="1"/>
  <c r="J22" i="1" s="1"/>
  <c r="J21" i="1" s="1"/>
  <c r="J20" i="1" l="1"/>
</calcChain>
</file>

<file path=xl/sharedStrings.xml><?xml version="1.0" encoding="utf-8"?>
<sst xmlns="http://schemas.openxmlformats.org/spreadsheetml/2006/main" count="800" uniqueCount="212">
  <si>
    <t>Stavba:</t>
  </si>
  <si>
    <t>Objekt:</t>
  </si>
  <si>
    <t>Soupis:</t>
  </si>
  <si>
    <t>KSO:</t>
  </si>
  <si>
    <t>CC-CZ:</t>
  </si>
  <si>
    <t>Místo:</t>
  </si>
  <si>
    <t>Datum:</t>
  </si>
  <si>
    <t>Zhotovitel:</t>
  </si>
  <si>
    <t>Projektant:</t>
  </si>
  <si>
    <t>Zpracovatel:</t>
  </si>
  <si>
    <t/>
  </si>
  <si>
    <t>Cena celkem [CZK]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</si>
  <si>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</si>
  <si>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</si>
  <si>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</si>
  <si>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</si>
  <si>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</si>
  <si>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</si>
  <si>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</si>
  <si>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</si>
  <si>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Náklady soupisu celkem</t>
  </si>
  <si>
    <t>D</t>
  </si>
  <si>
    <t>HSV</t>
  </si>
  <si>
    <t>Práce a dodávky HSV</t>
  </si>
  <si>
    <t>1</t>
  </si>
  <si>
    <t>K</t>
  </si>
  <si>
    <t>m2</t>
  </si>
  <si>
    <t>VV</t>
  </si>
  <si>
    <t>Součet</t>
  </si>
  <si>
    <t>m</t>
  </si>
  <si>
    <t>t</t>
  </si>
  <si>
    <t>M</t>
  </si>
  <si>
    <t>vlastní</t>
  </si>
  <si>
    <t>m3</t>
  </si>
  <si>
    <t>ks</t>
  </si>
  <si>
    <t xml:space="preserve">Obdělání půdy hrabáním v rovině </t>
  </si>
  <si>
    <t>Obdělání půdy kultivátorováním v rovině  </t>
  </si>
  <si>
    <t>Chemické odplevelení před založením kultury postřikem vč.postřiku v rovině</t>
  </si>
  <si>
    <t>mulčovací borka</t>
  </si>
  <si>
    <t>hnojivo NPK</t>
  </si>
  <si>
    <t>tablet.hnojivo 10g</t>
  </si>
  <si>
    <t>voda pitná</t>
  </si>
  <si>
    <t>travní parková směs PARK</t>
  </si>
  <si>
    <t>zahradnický substrát</t>
  </si>
  <si>
    <t>Ing.Dagmar Hawerlandová, Lacinova 8, 621 00  Brno</t>
  </si>
  <si>
    <t>kg</t>
  </si>
  <si>
    <t>příčky ke kůlům - půlená kulatina prům. 5-7cm, d. 0,5m</t>
  </si>
  <si>
    <t>kůly odkorněné se špicí  prům 6-8cm,d.2,5m</t>
  </si>
  <si>
    <t>úvazek pružný š.2,5cm</t>
  </si>
  <si>
    <t>Přesun hmot</t>
  </si>
  <si>
    <t>Zemní práce</t>
  </si>
  <si>
    <t>183403153</t>
  </si>
  <si>
    <t>183403114</t>
  </si>
  <si>
    <t>184102111</t>
  </si>
  <si>
    <t>185802113</t>
  </si>
  <si>
    <t>185802114</t>
  </si>
  <si>
    <t>Nakládání výkopku z hornin třídy těžitelnosti I skupiny 1 až 3 přes 100 m3</t>
  </si>
  <si>
    <t>Vodorovné přemístění přes 50 do 500 m výkopku/sypaniny z horniny třídy těžitelnosti I skupiny 1 až 3</t>
  </si>
  <si>
    <t>162351103</t>
  </si>
  <si>
    <t>Podklad ze štěrkodrtě ŠD plochy do 100 m2 tl 150 mm</t>
  </si>
  <si>
    <t>564851011</t>
  </si>
  <si>
    <t xml:space="preserve"> Hnojení půdy umělým hnojivem na široko v rovině a svahu do 1:5</t>
  </si>
  <si>
    <t>Hnojení půdy umělým hnojivem k jednotlivým rostlinám v rovině a svahu do 1:5</t>
  </si>
  <si>
    <t>Dovoz vody pro zálivku rostlin za vzdálenost do 1000 m</t>
  </si>
  <si>
    <t>185851121</t>
  </si>
  <si>
    <t>Rozprostření ornice tl vrstvy do 200 mm v rovině nebo ve svahu do 1:5 ručně</t>
  </si>
  <si>
    <t xml:space="preserve">
181311103</t>
  </si>
  <si>
    <t>Rozprostření ornice tl vrstvy přes 250 do 300 mm v rovině nebo ve svahu do 1:5 ručně</t>
  </si>
  <si>
    <t xml:space="preserve"> 181311105</t>
  </si>
  <si>
    <t>Hloubení jamek bez výměny půdy zeminy tř 1 až 4 obj přes 0,02 do 0,05 m3 v rovině a svahu do 1:5</t>
  </si>
  <si>
    <t>183101113</t>
  </si>
  <si>
    <t>183101221</t>
  </si>
  <si>
    <t>Výsadba cibulí nebo hlíz</t>
  </si>
  <si>
    <t>Výsadba květin krytokořenných průměru kontejneru do 80 mm</t>
  </si>
  <si>
    <t>183211321</t>
  </si>
  <si>
    <t xml:space="preserve"> 183211313</t>
  </si>
  <si>
    <t>Výsadba dřeviny s balem D přes 0,1 do 0,2 m do jamky se zalitím v rovině a svahu do 1:5</t>
  </si>
  <si>
    <t>Výsadba dřeviny s balem D přes 0,5 do 0,6 m do jamky se zalitím v rovině a svahu do 1:5</t>
  </si>
  <si>
    <t>184102115</t>
  </si>
  <si>
    <t>Provedení ochranného nátěru kmene včetně nátěru 2*0,3m2/1strom</t>
  </si>
  <si>
    <t>184215133</t>
  </si>
  <si>
    <t>Mulčování rostlin kůrou tl do 0,1 m v rovině a svahu do 1:5</t>
  </si>
  <si>
    <t>184911421</t>
  </si>
  <si>
    <t>Přesun hmot pro sadovnické a krajinářské úpravy vodorovně do 5000 m</t>
  </si>
  <si>
    <t xml:space="preserve">
998231311</t>
  </si>
  <si>
    <t>Osazení skrytého flexibilního zahradního obrubníku plastového jednostranným odkopáním zeminy</t>
  </si>
  <si>
    <t xml:space="preserve">916371211
</t>
  </si>
  <si>
    <t>hmotnost (t)</t>
  </si>
  <si>
    <t>Jamky pro výsadbu s výměnou 50 % půdy zeminy tř 1 až 4 obj přes 0,4 do 1 m3 v rovině a svahu do 1:5</t>
  </si>
  <si>
    <t>SC2</t>
  </si>
  <si>
    <t>SC10</t>
  </si>
  <si>
    <t>SC12</t>
  </si>
  <si>
    <t>SC7</t>
  </si>
  <si>
    <t>SC14</t>
  </si>
  <si>
    <t>SC15</t>
  </si>
  <si>
    <t>SC16</t>
  </si>
  <si>
    <t>SC17</t>
  </si>
  <si>
    <t>SC18</t>
  </si>
  <si>
    <t>SC19</t>
  </si>
  <si>
    <t>SC20</t>
  </si>
  <si>
    <t>SC21</t>
  </si>
  <si>
    <t>SC22</t>
  </si>
  <si>
    <t>SC23</t>
  </si>
  <si>
    <t>SC24</t>
  </si>
  <si>
    <t>SC25</t>
  </si>
  <si>
    <t>SC26</t>
  </si>
  <si>
    <t>SC27</t>
  </si>
  <si>
    <t>SC28</t>
  </si>
  <si>
    <t>SC29</t>
  </si>
  <si>
    <t xml:space="preserve">CZECHGLOBE PAVILON D
</t>
  </si>
  <si>
    <t>SO11  Dendrologie a sadové úpravy</t>
  </si>
  <si>
    <t>Bělidla 986 / 4 a</t>
  </si>
  <si>
    <t xml:space="preserve">"plochy keřů a ŽP" </t>
  </si>
  <si>
    <t xml:space="preserve">"trvalky" </t>
  </si>
  <si>
    <t>CS ÚRS 2022 02</t>
  </si>
  <si>
    <t>Rozrušení půdy souvislé pl přes 500 m2 hl přes 50 do 150 mm v rovině a svahu do 1:5</t>
  </si>
  <si>
    <t>"keře"</t>
  </si>
  <si>
    <t xml:space="preserve">"trávník" </t>
  </si>
  <si>
    <t>Založení parkového trávníku výsevem pl do 1000 m2 v rovině a ve svahu do 1:5</t>
  </si>
  <si>
    <t>"trávník"</t>
  </si>
  <si>
    <t>605*0,03</t>
  </si>
  <si>
    <t xml:space="preserve">"stromy" </t>
  </si>
  <si>
    <t xml:space="preserve">"keře" </t>
  </si>
  <si>
    <r>
      <t xml:space="preserve">Carpinus betulus </t>
    </r>
    <r>
      <rPr>
        <sz val="9"/>
        <color rgb="FF0000FF"/>
        <rFont val="Arial CE"/>
        <charset val="238"/>
      </rPr>
      <t>(na živý plot) K 80 cm</t>
    </r>
  </si>
  <si>
    <r>
      <t xml:space="preserve">Cotoneaster dammeri </t>
    </r>
    <r>
      <rPr>
        <sz val="9"/>
        <color rgb="FF0000FF"/>
        <rFont val="Arial CE"/>
        <charset val="238"/>
      </rPr>
      <t>'Coral Beauty'</t>
    </r>
    <r>
      <rPr>
        <i/>
        <sz val="9"/>
        <color rgb="FF0000FF"/>
        <rFont val="Arial CE"/>
      </rPr>
      <t xml:space="preserve"> </t>
    </r>
    <r>
      <rPr>
        <sz val="9"/>
        <color rgb="FF0000FF"/>
        <rFont val="Arial CE"/>
        <charset val="238"/>
      </rPr>
      <t>K 40 cm</t>
    </r>
  </si>
  <si>
    <r>
      <t xml:space="preserve">Lonicera pileata </t>
    </r>
    <r>
      <rPr>
        <sz val="9"/>
        <color rgb="FF0000FF"/>
        <rFont val="Arial CE"/>
        <charset val="238"/>
      </rPr>
      <t>K 40 cm</t>
    </r>
  </si>
  <si>
    <r>
      <t xml:space="preserve">Viburnum opulus </t>
    </r>
    <r>
      <rPr>
        <sz val="9"/>
        <color rgb="FF0000FF"/>
        <rFont val="Arial CE"/>
        <charset val="238"/>
      </rPr>
      <t>'Nanum' K 30 cm</t>
    </r>
  </si>
  <si>
    <t>"stromy"</t>
  </si>
  <si>
    <r>
      <t xml:space="preserve">Fagus sylvestris </t>
    </r>
    <r>
      <rPr>
        <sz val="9"/>
        <color rgb="FF0000FF"/>
        <rFont val="Arial CE"/>
        <charset val="238"/>
      </rPr>
      <t>'Dawyck Purple' ZB obv. kmene 14-16 cm</t>
    </r>
  </si>
  <si>
    <r>
      <t xml:space="preserve">Carpinus betulus </t>
    </r>
    <r>
      <rPr>
        <sz val="9"/>
        <color rgb="FF0000FF"/>
        <rFont val="Arial CE"/>
        <charset val="238"/>
      </rPr>
      <t>'Frans Fontaine' ZB obv. kmene 14-16 cm</t>
    </r>
  </si>
  <si>
    <r>
      <t>Ginkgo biloba</t>
    </r>
    <r>
      <rPr>
        <sz val="9"/>
        <color rgb="FF0000FF"/>
        <rFont val="Arial CE"/>
        <charset val="238"/>
      </rPr>
      <t xml:space="preserve"> 'Obelisk'</t>
    </r>
    <r>
      <rPr>
        <i/>
        <sz val="9"/>
        <color rgb="FF0000FF"/>
        <rFont val="Arial CE"/>
      </rPr>
      <t xml:space="preserve"> </t>
    </r>
    <r>
      <rPr>
        <sz val="9"/>
        <color rgb="FF0000FF"/>
        <rFont val="Arial CE"/>
        <charset val="238"/>
      </rPr>
      <t>ZB obv. kmene 12-14 cm</t>
    </r>
  </si>
  <si>
    <t>"výměna půdy v jamách stromy"  0,2*5</t>
  </si>
  <si>
    <t>"trvalky"</t>
  </si>
  <si>
    <t>"okrasné traviny"</t>
  </si>
  <si>
    <r>
      <t xml:space="preserve">Aegopodium podagraria </t>
    </r>
    <r>
      <rPr>
        <sz val="9"/>
        <color rgb="FF0000FF"/>
        <rFont val="Arial CE"/>
        <charset val="238"/>
      </rPr>
      <t>'Variegata' K10</t>
    </r>
  </si>
  <si>
    <r>
      <t xml:space="preserve">Anemone hupehensis </t>
    </r>
    <r>
      <rPr>
        <sz val="9"/>
        <color rgb="FF0000FF"/>
        <rFont val="Arial CE"/>
        <charset val="238"/>
      </rPr>
      <t>'Andrea Atkinson' K10</t>
    </r>
  </si>
  <si>
    <r>
      <t xml:space="preserve">Astrantia </t>
    </r>
    <r>
      <rPr>
        <sz val="9"/>
        <color rgb="FF0000FF"/>
        <rFont val="Arial CE"/>
        <charset val="238"/>
      </rPr>
      <t>'Buckland' K10</t>
    </r>
  </si>
  <si>
    <r>
      <t xml:space="preserve">Bergenia cordifolia </t>
    </r>
    <r>
      <rPr>
        <sz val="9"/>
        <color rgb="FF0000FF"/>
        <rFont val="Arial CE"/>
        <charset val="238"/>
      </rPr>
      <t>'Bach' K10</t>
    </r>
  </si>
  <si>
    <r>
      <t xml:space="preserve">Geranium x cantabrigiense </t>
    </r>
    <r>
      <rPr>
        <sz val="9"/>
        <color rgb="FF0000FF"/>
        <rFont val="Arial CE"/>
        <charset val="238"/>
      </rPr>
      <t>'Biokovo' K10</t>
    </r>
  </si>
  <si>
    <r>
      <t xml:space="preserve">Festuca mairei </t>
    </r>
    <r>
      <rPr>
        <sz val="9"/>
        <color rgb="FF0000FF"/>
        <rFont val="Arial CE"/>
        <charset val="238"/>
      </rPr>
      <t>K10</t>
    </r>
  </si>
  <si>
    <r>
      <t xml:space="preserve">Molinia caerulea </t>
    </r>
    <r>
      <rPr>
        <sz val="9"/>
        <color rgb="FF0000FF"/>
        <rFont val="Arial CE"/>
        <charset val="238"/>
      </rPr>
      <t>'Heidebraut' K10</t>
    </r>
  </si>
  <si>
    <t>5*0,6</t>
  </si>
  <si>
    <t>Ukotvení kmene dřevin třemi kůly D do 0,1 m dl přes 2 do 3 m</t>
  </si>
  <si>
    <t>5*3</t>
  </si>
  <si>
    <t>5*1,5</t>
  </si>
  <si>
    <r>
      <t>Allium </t>
    </r>
    <r>
      <rPr>
        <sz val="9"/>
        <color rgb="FF0000FF"/>
        <rFont val="Arial CE"/>
        <charset val="238"/>
      </rPr>
      <t>'Mount Everest'</t>
    </r>
  </si>
  <si>
    <t>216,2*0,1</t>
  </si>
  <si>
    <t xml:space="preserve">"trvalkový záhon" </t>
  </si>
  <si>
    <t>"trávník" 605*0,00002</t>
  </si>
  <si>
    <t>"trávníky" 605*0,02</t>
  </si>
  <si>
    <t>"trvalkový záhon" 21*0,00002</t>
  </si>
  <si>
    <t>"trvalkový záhon" 21*0,02</t>
  </si>
  <si>
    <t>"okrasné traviny ve štěrk. záhonu"  9*0,00001</t>
  </si>
  <si>
    <t>"trvalky ve smíš. záhonu"  195*0,00001</t>
  </si>
  <si>
    <t>"keře"  641*0,00001</t>
  </si>
  <si>
    <t>"stromy"  5*0,00005</t>
  </si>
  <si>
    <t>"stromy"  5*5</t>
  </si>
  <si>
    <t>"keře"  641*1</t>
  </si>
  <si>
    <t>"trvalky ve smíš. záhonu"  195*1</t>
  </si>
  <si>
    <t>"okrasné traviny ve štěrk. záhonu"  9*1</t>
  </si>
  <si>
    <t>"stromy"  5*0,08</t>
  </si>
  <si>
    <t>"keře"  641*0,005</t>
  </si>
  <si>
    <t>"trvalky, okrasné trávy"  334*0,002</t>
  </si>
  <si>
    <t>SC1</t>
  </si>
  <si>
    <t>plastové obrubníky 78 mm</t>
  </si>
  <si>
    <t>plastové hřeby 250 mm</t>
  </si>
  <si>
    <t>"trávník" 605*2</t>
  </si>
  <si>
    <t>"plochy keřů a ŽP" 213*2</t>
  </si>
  <si>
    <r>
      <t xml:space="preserve">Prunus laurocerasus </t>
    </r>
    <r>
      <rPr>
        <sz val="9"/>
        <color rgb="FF0000FF"/>
        <rFont val="Arial CE"/>
        <charset val="238"/>
      </rPr>
      <t>'Novita' (na živý plot) K 60 cm</t>
    </r>
  </si>
  <si>
    <t>SC3</t>
  </si>
  <si>
    <t>SC4</t>
  </si>
  <si>
    <t>hřeby 2ks/m obrubníku</t>
  </si>
  <si>
    <t>SC5</t>
  </si>
  <si>
    <t>SC6</t>
  </si>
  <si>
    <t>SC8</t>
  </si>
  <si>
    <t>SC9</t>
  </si>
  <si>
    <t>SC11</t>
  </si>
  <si>
    <t>SC13</t>
  </si>
  <si>
    <t>"stromy" 0,64*5</t>
  </si>
  <si>
    <t>atelier -r s.r.o.         tř. Spojenců 748 /20
779 00 Olomouc</t>
  </si>
  <si>
    <t xml:space="preserve">"štěrkový záhon s okrasnámi travinami" </t>
  </si>
  <si>
    <t>"trvalkový záhon" 21*2</t>
  </si>
  <si>
    <t>"štěrkový záhon s okrasnámi travinami" 10*2</t>
  </si>
  <si>
    <t xml:space="preserve">"přesazované keře na kmínku" </t>
  </si>
  <si>
    <t>603 00 Brno</t>
  </si>
  <si>
    <t>Přesazení dřeviny včetně přihnojení, zálivky a kotvení stávajícími kůly</t>
  </si>
  <si>
    <t>Položení mulčovací textilie v rovině a svahu do 1:5</t>
  </si>
  <si>
    <t xml:space="preserve">netkaná geotextílie </t>
  </si>
  <si>
    <t>Mulčování záhonů kačírkem tl vrstvy přes 0,02 do 0,05 m v rovině a svahu do 1:5</t>
  </si>
  <si>
    <t>geotextílie 150g/m2</t>
  </si>
  <si>
    <t>kačírek fr. 16-32</t>
  </si>
  <si>
    <t>10*0,05</t>
  </si>
  <si>
    <t>Ústav výzkumu globální změny AV ČR, v.v.i</t>
  </si>
  <si>
    <t xml:space="preserve">Zadavatel: </t>
  </si>
  <si>
    <t>SC30</t>
  </si>
  <si>
    <t>SC31</t>
  </si>
  <si>
    <t>SC32</t>
  </si>
  <si>
    <t>SOUPIS PRACÍ - SADOVÉ ÚPRAVY</t>
  </si>
  <si>
    <t>viz kap. B.2.3 v tz</t>
  </si>
  <si>
    <t xml:space="preserve">viz.kap. B.5 v tz </t>
  </si>
  <si>
    <t>viz kap. B.2.3 v tz.prováděno 2x</t>
  </si>
  <si>
    <t>viz kap. B.2.5.3 v tz - štěrkový záhon</t>
  </si>
  <si>
    <t>viz kap. B.2.6 v tz</t>
  </si>
  <si>
    <t>viz kap. B.2.5.2 v tz</t>
  </si>
  <si>
    <t>viz kap. B.2.5.1 v tz</t>
  </si>
  <si>
    <t>viz kap. B.2.4 v tz</t>
  </si>
  <si>
    <t>viz kap. B.2.5.3 v tz</t>
  </si>
  <si>
    <t>viz kap. B.2.5.1+ B.2.5.2 v tz</t>
  </si>
  <si>
    <t>viz položka č. 45 v rozpočtu</t>
  </si>
  <si>
    <t>viz kap. B.2.5.3 v tz….trvalky - fr.0-32mm</t>
  </si>
  <si>
    <t>viz položka č. 48 v rozpočtu</t>
  </si>
  <si>
    <t>viz položka č.52 v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</si>
</sst>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0"/>
  </numFmts>
  <fonts count="19" x14ac:knownFonts="1">
    <font>
      <sz val="8"/>
      <name val="Arial CE"/>
      <family val="2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2"/>
      <color rgb="FF960000"/>
      <name val="Arial CE"/>
    </font>
    <font>
      <sz val="9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7"/>
      <color rgb="FF969696"/>
      <name val="Arial CE"/>
    </font>
    <font>
      <sz val="8"/>
      <color rgb="FF505050"/>
      <name val="Arial CE"/>
    </font>
    <font>
      <sz val="8"/>
      <color rgb="FFFF0000"/>
      <name val="Arial CE"/>
    </font>
    <font>
      <i/>
      <sz val="9"/>
      <color rgb="FF0000FF"/>
      <name val="Arial CE"/>
    </font>
    <font>
      <sz val="8"/>
      <name val="Arial CE"/>
      <family val="2"/>
      <charset val="238"/>
    </font>
    <font>
      <sz val="8"/>
      <name val="Arial CE"/>
    </font>
    <font>
      <i/>
      <sz val="9"/>
      <color rgb="FF0000FF"/>
      <name val="Arial CE"/>
      <charset val="238"/>
    </font>
    <font>
      <sz val="11"/>
      <name val="Calibri"/>
      <family val="2"/>
      <charset val="238"/>
    </font>
    <font>
      <sz val="9"/>
      <color rgb="FF0000FF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" fillId="0" borderId="0"/>
  </cellStyleXfs>
  <cellXfs count="110">
    <xf numFmtId="0" fontId="0" fillId="0" borderId="0" xfId="0"/>
    <xf numFmtId="0" fontId="0" fillId="0" borderId="3" xfId="0" applyBorder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3" xfId="0" applyFont="1" applyBorder="1"/>
    <xf numFmtId="0" fontId="0" fillId="0" borderId="3" xfId="0" applyBorder="1" applyAlignment="1" applyProtection="1">
      <alignment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49" fontId="13" fillId="0" borderId="8" xfId="0" applyNumberFormat="1" applyFont="1" applyBorder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8" xfId="0" applyFont="1" applyBorder="1" applyAlignment="1" applyProtection="1">
      <alignment horizontal="center" vertical="center" wrapText="1"/>
      <protection locked="0"/>
    </xf>
    <xf numFmtId="165" fontId="13" fillId="0" borderId="8" xfId="0" applyNumberFormat="1" applyFont="1" applyBorder="1" applyAlignment="1" applyProtection="1">
      <alignment vertical="center"/>
      <protection locked="0"/>
    </xf>
    <xf numFmtId="4" fontId="13" fillId="0" borderId="8" xfId="0" applyNumberFormat="1" applyFont="1" applyBorder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5" fontId="12" fillId="0" borderId="0" xfId="0" applyNumberFormat="1" applyFont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center" vertical="center" wrapText="1"/>
    </xf>
    <xf numFmtId="0" fontId="8" fillId="0" borderId="10" xfId="0" applyFont="1" applyBorder="1"/>
    <xf numFmtId="0" fontId="9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4" fontId="13" fillId="0" borderId="0" xfId="0" applyNumberFormat="1" applyFont="1" applyAlignment="1" applyProtection="1">
      <alignment vertical="center"/>
      <protection locked="0"/>
    </xf>
    <xf numFmtId="49" fontId="14" fillId="0" borderId="0" xfId="1" applyNumberFormat="1" applyFont="1" applyAlignment="1">
      <alignment horizontal="left" vertical="top"/>
    </xf>
    <xf numFmtId="4" fontId="15" fillId="0" borderId="0" xfId="1" applyNumberFormat="1" applyFont="1" applyAlignment="1">
      <alignment horizontal="right"/>
    </xf>
    <xf numFmtId="4" fontId="15" fillId="0" borderId="0" xfId="1" applyNumberFormat="1" applyFont="1"/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14" fillId="0" borderId="0" xfId="1" applyNumberFormat="1" applyFont="1" applyAlignment="1">
      <alignment horizontal="left" vertical="center"/>
    </xf>
    <xf numFmtId="4" fontId="15" fillId="0" borderId="0" xfId="1" applyNumberFormat="1" applyFont="1" applyAlignment="1">
      <alignment horizontal="right" vertical="center"/>
    </xf>
    <xf numFmtId="4" fontId="15" fillId="0" borderId="0" xfId="1" applyNumberFormat="1" applyFont="1" applyAlignment="1">
      <alignment vertical="center"/>
    </xf>
    <xf numFmtId="165" fontId="13" fillId="0" borderId="0" xfId="0" applyNumberFormat="1" applyFont="1" applyAlignment="1" applyProtection="1">
      <alignment vertical="center"/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12" fillId="0" borderId="11" xfId="0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49" fontId="15" fillId="0" borderId="0" xfId="1" applyNumberFormat="1" applyFont="1" applyAlignment="1">
      <alignment horizontal="center" vertical="center" shrinkToFit="1"/>
    </xf>
    <xf numFmtId="0" fontId="14" fillId="0" borderId="8" xfId="1" applyFont="1" applyBorder="1" applyAlignment="1">
      <alignment horizontal="left" vertical="center" wrapText="1"/>
    </xf>
    <xf numFmtId="4" fontId="15" fillId="0" borderId="8" xfId="1" applyNumberFormat="1" applyFont="1" applyBorder="1" applyAlignment="1">
      <alignment horizontal="right" vertical="center"/>
    </xf>
    <xf numFmtId="4" fontId="15" fillId="0" borderId="8" xfId="1" applyNumberFormat="1" applyFont="1" applyBorder="1" applyAlignment="1">
      <alignment vertical="center"/>
    </xf>
    <xf numFmtId="0" fontId="14" fillId="0" borderId="0" xfId="1" applyFont="1" applyAlignment="1">
      <alignment vertical="center" wrapText="1"/>
    </xf>
    <xf numFmtId="49" fontId="15" fillId="0" borderId="0" xfId="1" applyNumberFormat="1" applyFont="1" applyAlignment="1">
      <alignment horizontal="center" shrinkToFit="1"/>
    </xf>
    <xf numFmtId="0" fontId="12" fillId="0" borderId="5" xfId="0" applyFont="1" applyBorder="1" applyAlignment="1">
      <alignment vertical="center"/>
    </xf>
    <xf numFmtId="49" fontId="14" fillId="0" borderId="5" xfId="1" applyNumberFormat="1" applyFont="1" applyBorder="1" applyAlignment="1">
      <alignment horizontal="left" vertical="center"/>
    </xf>
    <xf numFmtId="0" fontId="14" fillId="0" borderId="5" xfId="1" applyFont="1" applyBorder="1" applyAlignment="1">
      <alignment vertical="center" wrapText="1"/>
    </xf>
    <xf numFmtId="49" fontId="15" fillId="0" borderId="5" xfId="1" applyNumberFormat="1" applyFont="1" applyBorder="1" applyAlignment="1">
      <alignment horizontal="center" shrinkToFit="1"/>
    </xf>
    <xf numFmtId="4" fontId="15" fillId="0" borderId="5" xfId="1" applyNumberFormat="1" applyFont="1" applyBorder="1" applyAlignment="1">
      <alignment horizontal="right" vertical="center"/>
    </xf>
    <xf numFmtId="4" fontId="15" fillId="0" borderId="5" xfId="1" applyNumberFormat="1" applyFont="1" applyBorder="1" applyAlignment="1">
      <alignment horizontal="right"/>
    </xf>
    <xf numFmtId="4" fontId="15" fillId="0" borderId="5" xfId="1" applyNumberFormat="1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49" fontId="15" fillId="0" borderId="8" xfId="1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7" fillId="0" borderId="0" xfId="0" applyFont="1"/>
    <xf numFmtId="0" fontId="3" fillId="0" borderId="0" xfId="0" applyFont="1" applyAlignment="1">
      <alignment horizontal="left" vertical="center" wrapText="1"/>
    </xf>
    <xf numFmtId="165" fontId="13" fillId="0" borderId="8" xfId="0" applyNumberFormat="1" applyFont="1" applyBorder="1" applyAlignment="1">
      <alignment vertical="center"/>
    </xf>
    <xf numFmtId="0" fontId="16" fillId="0" borderId="8" xfId="0" applyFont="1" applyBorder="1" applyAlignment="1" applyProtection="1">
      <alignment horizontal="left" vertical="center" wrapText="1"/>
      <protection locked="0"/>
    </xf>
    <xf numFmtId="49" fontId="16" fillId="0" borderId="8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1BF6E099-9265-495C-946D-9FC87191CBD6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58"/>
  <sheetViews>
    <sheetView showGridLines="0" tabSelected="1" topLeftCell="A220" zoomScale="120" zoomScaleNormal="120" workbookViewId="0">
      <selection activeCell="F253" sqref="F253"/>
    </sheetView>
  </sheetViews>
  <sheetFormatPr defaultRowHeight="10.199999999999999" x14ac:dyDescent="0.2"/>
  <cols>
    <col min="1" max="1" width="6.140625" customWidth="1"/>
    <col min="2" max="2" width="2" customWidth="1"/>
    <col min="3" max="3" width="5.7109375" customWidth="1"/>
    <col min="4" max="4" width="4.28515625" customWidth="1"/>
    <col min="5" max="5" width="17.140625" customWidth="1"/>
    <col min="6" max="6" width="50.85546875" customWidth="1"/>
    <col min="7" max="7" width="7.42578125" style="92" customWidth="1"/>
    <col min="8" max="8" width="14" customWidth="1"/>
    <col min="9" max="9" width="15.85546875" customWidth="1"/>
    <col min="10" max="10" width="22" customWidth="1"/>
    <col min="11" max="11" width="22.28515625" customWidth="1"/>
    <col min="12" max="12" width="3.85546875" customWidth="1"/>
    <col min="13" max="13" width="9.5703125" style="70" customWidth="1"/>
    <col min="16" max="16" width="9.5703125" customWidth="1"/>
  </cols>
  <sheetData>
    <row r="2" spans="2:13" ht="36.9" customHeight="1" x14ac:dyDescent="0.2"/>
    <row r="3" spans="2:13" s="3" customFormat="1" ht="6.9" customHeight="1" x14ac:dyDescent="0.2">
      <c r="B3" s="7"/>
      <c r="C3" s="8"/>
      <c r="D3" s="8"/>
      <c r="E3" s="8"/>
      <c r="F3" s="8"/>
      <c r="G3" s="93"/>
      <c r="H3" s="8"/>
      <c r="I3" s="8"/>
      <c r="J3" s="8"/>
      <c r="K3" s="8"/>
      <c r="L3" s="47"/>
      <c r="M3" s="71"/>
    </row>
    <row r="4" spans="2:13" s="3" customFormat="1" ht="24.9" customHeight="1" x14ac:dyDescent="0.2">
      <c r="B4" s="4"/>
      <c r="C4" s="30" t="s">
        <v>197</v>
      </c>
      <c r="G4" s="94"/>
      <c r="L4" s="48"/>
      <c r="M4" s="71"/>
    </row>
    <row r="5" spans="2:13" s="3" customFormat="1" ht="6.9" customHeight="1" x14ac:dyDescent="0.2">
      <c r="B5" s="4"/>
      <c r="G5" s="94"/>
      <c r="L5" s="48"/>
      <c r="M5" s="71"/>
    </row>
    <row r="6" spans="2:13" s="3" customFormat="1" ht="12" customHeight="1" x14ac:dyDescent="0.2">
      <c r="B6" s="4"/>
      <c r="C6" s="2" t="s">
        <v>0</v>
      </c>
      <c r="F6" s="109" t="s">
        <v>109</v>
      </c>
      <c r="G6" s="109"/>
      <c r="H6" s="109"/>
      <c r="I6" s="109"/>
      <c r="L6" s="48"/>
      <c r="M6" s="71"/>
    </row>
    <row r="7" spans="2:13" s="3" customFormat="1" ht="26.25" customHeight="1" x14ac:dyDescent="0.2">
      <c r="B7" s="4"/>
      <c r="E7" s="105"/>
      <c r="F7" s="106"/>
      <c r="G7" s="106"/>
      <c r="H7" s="106"/>
      <c r="L7" s="48"/>
      <c r="M7" s="71"/>
    </row>
    <row r="8" spans="2:13" ht="12" customHeight="1" x14ac:dyDescent="0.2">
      <c r="B8" s="1"/>
      <c r="C8" s="2" t="s">
        <v>1</v>
      </c>
      <c r="F8" s="107" t="s">
        <v>110</v>
      </c>
      <c r="G8" s="109"/>
      <c r="H8" s="109"/>
      <c r="I8" s="109"/>
      <c r="L8" s="49"/>
    </row>
    <row r="9" spans="2:13" s="3" customFormat="1" ht="16.5" customHeight="1" x14ac:dyDescent="0.2">
      <c r="B9" s="4"/>
      <c r="E9" s="105"/>
      <c r="F9" s="106"/>
      <c r="G9" s="106"/>
      <c r="H9" s="106"/>
      <c r="L9" s="48"/>
      <c r="M9" s="71"/>
    </row>
    <row r="10" spans="2:13" s="3" customFormat="1" ht="12" customHeight="1" x14ac:dyDescent="0.2">
      <c r="B10" s="4"/>
      <c r="C10" s="2" t="s">
        <v>2</v>
      </c>
      <c r="G10" s="94"/>
      <c r="L10" s="48"/>
      <c r="M10" s="71"/>
    </row>
    <row r="11" spans="2:13" s="3" customFormat="1" ht="16.5" customHeight="1" x14ac:dyDescent="0.2">
      <c r="B11" s="4"/>
      <c r="G11" s="94"/>
      <c r="L11" s="48"/>
      <c r="M11" s="71"/>
    </row>
    <row r="12" spans="2:13" s="3" customFormat="1" ht="6.9" customHeight="1" x14ac:dyDescent="0.2">
      <c r="B12" s="4"/>
      <c r="G12" s="94"/>
      <c r="L12" s="48"/>
      <c r="M12" s="71"/>
    </row>
    <row r="13" spans="2:13" s="3" customFormat="1" ht="12" customHeight="1" x14ac:dyDescent="0.2">
      <c r="B13" s="4"/>
      <c r="C13" s="2" t="s">
        <v>3</v>
      </c>
      <c r="D13" s="2"/>
      <c r="F13" s="6"/>
      <c r="G13" s="94"/>
      <c r="I13" s="2" t="s">
        <v>4</v>
      </c>
      <c r="J13" s="6"/>
      <c r="L13" s="48"/>
      <c r="M13" s="71"/>
    </row>
    <row r="14" spans="2:13" s="3" customFormat="1" ht="12" customHeight="1" x14ac:dyDescent="0.3">
      <c r="B14" s="4"/>
      <c r="C14" s="2" t="s">
        <v>5</v>
      </c>
      <c r="F14" s="100" t="s">
        <v>111</v>
      </c>
      <c r="G14" s="94"/>
      <c r="I14" s="2" t="s">
        <v>6</v>
      </c>
      <c r="J14" s="5">
        <v>44798</v>
      </c>
      <c r="L14" s="48"/>
      <c r="M14" s="71"/>
    </row>
    <row r="15" spans="2:13" s="3" customFormat="1" ht="16.2" customHeight="1" x14ac:dyDescent="0.3">
      <c r="B15" s="4"/>
      <c r="F15" s="100" t="s">
        <v>184</v>
      </c>
      <c r="G15" s="94"/>
      <c r="L15" s="48"/>
      <c r="M15" s="71"/>
    </row>
    <row r="16" spans="2:13" s="3" customFormat="1" ht="48" customHeight="1" x14ac:dyDescent="0.2">
      <c r="B16" s="4"/>
      <c r="C16" s="2" t="s">
        <v>193</v>
      </c>
      <c r="F16" s="6" t="s">
        <v>192</v>
      </c>
      <c r="G16" s="94"/>
      <c r="I16" s="2" t="s">
        <v>8</v>
      </c>
      <c r="J16" s="101" t="s">
        <v>179</v>
      </c>
      <c r="L16" s="48"/>
      <c r="M16" s="71"/>
    </row>
    <row r="17" spans="2:13" s="3" customFormat="1" ht="40.200000000000003" customHeight="1" x14ac:dyDescent="0.2">
      <c r="B17" s="4"/>
      <c r="C17" s="2" t="s">
        <v>7</v>
      </c>
      <c r="F17" s="6"/>
      <c r="G17" s="94"/>
      <c r="I17" s="2" t="s">
        <v>9</v>
      </c>
      <c r="J17" s="107" t="s">
        <v>44</v>
      </c>
      <c r="K17" s="108"/>
      <c r="L17" s="48"/>
      <c r="M17" s="71"/>
    </row>
    <row r="18" spans="2:13" s="3" customFormat="1" ht="10.35" customHeight="1" x14ac:dyDescent="0.2">
      <c r="B18" s="4"/>
      <c r="G18" s="94"/>
      <c r="L18" s="48"/>
      <c r="M18" s="71"/>
    </row>
    <row r="19" spans="2:13" s="9" customFormat="1" ht="29.25" customHeight="1" x14ac:dyDescent="0.2">
      <c r="B19" s="10"/>
      <c r="C19" s="11" t="s">
        <v>12</v>
      </c>
      <c r="D19" s="12" t="s">
        <v>13</v>
      </c>
      <c r="E19" s="12" t="s">
        <v>14</v>
      </c>
      <c r="F19" s="12" t="s">
        <v>15</v>
      </c>
      <c r="G19" s="12" t="s">
        <v>16</v>
      </c>
      <c r="H19" s="12" t="s">
        <v>17</v>
      </c>
      <c r="I19" s="12" t="s">
        <v>18</v>
      </c>
      <c r="J19" s="12" t="s">
        <v>11</v>
      </c>
      <c r="K19" s="55" t="s">
        <v>19</v>
      </c>
      <c r="L19" s="50"/>
      <c r="M19" s="77" t="s">
        <v>87</v>
      </c>
    </row>
    <row r="20" spans="2:13" s="3" customFormat="1" ht="22.95" customHeight="1" x14ac:dyDescent="0.3">
      <c r="B20" s="4"/>
      <c r="C20" s="31" t="s">
        <v>20</v>
      </c>
      <c r="G20" s="94"/>
      <c r="J20" s="32">
        <f>J21</f>
        <v>0</v>
      </c>
      <c r="L20" s="48"/>
      <c r="M20" s="71"/>
    </row>
    <row r="21" spans="2:13" s="13" customFormat="1" ht="25.95" customHeight="1" x14ac:dyDescent="0.25">
      <c r="B21" s="14"/>
      <c r="D21" s="33" t="s">
        <v>21</v>
      </c>
      <c r="E21" s="34" t="s">
        <v>22</v>
      </c>
      <c r="F21" s="34" t="s">
        <v>23</v>
      </c>
      <c r="G21" s="95"/>
      <c r="J21" s="35">
        <f>J22+J254</f>
        <v>0</v>
      </c>
      <c r="L21" s="51"/>
      <c r="M21" s="33"/>
    </row>
    <row r="22" spans="2:13" s="13" customFormat="1" ht="22.95" customHeight="1" x14ac:dyDescent="0.25">
      <c r="B22" s="14"/>
      <c r="D22" s="33" t="s">
        <v>21</v>
      </c>
      <c r="E22" s="36">
        <v>1</v>
      </c>
      <c r="F22" s="36" t="s">
        <v>50</v>
      </c>
      <c r="G22" s="95"/>
      <c r="J22" s="37">
        <f>SUM(J23:J250)</f>
        <v>0</v>
      </c>
      <c r="L22" s="51"/>
      <c r="M22" s="33"/>
    </row>
    <row r="23" spans="2:13" s="3" customFormat="1" ht="31.8" customHeight="1" x14ac:dyDescent="0.2">
      <c r="B23" s="15"/>
      <c r="C23" s="16" t="s">
        <v>24</v>
      </c>
      <c r="D23" s="16" t="s">
        <v>25</v>
      </c>
      <c r="E23" s="80">
        <v>167151111</v>
      </c>
      <c r="F23" s="80" t="s">
        <v>56</v>
      </c>
      <c r="G23" s="96" t="s">
        <v>33</v>
      </c>
      <c r="H23" s="81">
        <f>H29</f>
        <v>162.30000000000001</v>
      </c>
      <c r="I23" s="81"/>
      <c r="J23" s="82">
        <f>H23*I23</f>
        <v>0</v>
      </c>
      <c r="K23" s="17" t="s">
        <v>114</v>
      </c>
      <c r="L23" s="48"/>
      <c r="M23" s="71"/>
    </row>
    <row r="24" spans="2:13" s="3" customFormat="1" ht="13.2" customHeight="1" x14ac:dyDescent="0.2">
      <c r="B24" s="15"/>
      <c r="C24" s="64"/>
      <c r="D24" s="38" t="s">
        <v>27</v>
      </c>
      <c r="E24" s="78"/>
      <c r="F24" s="40" t="s">
        <v>198</v>
      </c>
      <c r="G24" s="79"/>
      <c r="H24" s="69"/>
      <c r="I24" s="67"/>
      <c r="J24" s="68"/>
      <c r="K24" s="65"/>
      <c r="L24" s="48"/>
      <c r="M24" s="71"/>
    </row>
    <row r="25" spans="2:13" s="20" customFormat="1" x14ac:dyDescent="0.2">
      <c r="B25" s="21"/>
      <c r="D25" s="38" t="s">
        <v>27</v>
      </c>
      <c r="E25" s="41"/>
      <c r="F25" s="42" t="s">
        <v>117</v>
      </c>
      <c r="G25" s="97"/>
      <c r="H25" s="43">
        <v>90.75</v>
      </c>
      <c r="L25" s="53"/>
      <c r="M25" s="41"/>
    </row>
    <row r="26" spans="2:13" s="20" customFormat="1" x14ac:dyDescent="0.2">
      <c r="B26" s="21"/>
      <c r="D26" s="38" t="s">
        <v>27</v>
      </c>
      <c r="E26" s="41"/>
      <c r="F26" s="42" t="s">
        <v>112</v>
      </c>
      <c r="G26" s="97"/>
      <c r="H26" s="43">
        <v>63.9</v>
      </c>
      <c r="L26" s="53"/>
      <c r="M26" s="41"/>
    </row>
    <row r="27" spans="2:13" s="20" customFormat="1" x14ac:dyDescent="0.2">
      <c r="B27" s="21"/>
      <c r="D27" s="38" t="s">
        <v>27</v>
      </c>
      <c r="E27" s="41"/>
      <c r="F27" s="42" t="s">
        <v>180</v>
      </c>
      <c r="G27" s="97"/>
      <c r="H27" s="43">
        <v>3</v>
      </c>
      <c r="L27" s="53"/>
      <c r="M27" s="41"/>
    </row>
    <row r="28" spans="2:13" s="20" customFormat="1" x14ac:dyDescent="0.2">
      <c r="B28" s="21"/>
      <c r="D28" s="38" t="s">
        <v>27</v>
      </c>
      <c r="E28" s="41"/>
      <c r="F28" s="42" t="s">
        <v>147</v>
      </c>
      <c r="G28" s="97"/>
      <c r="H28" s="43">
        <v>4.6500000000000004</v>
      </c>
      <c r="L28" s="53"/>
      <c r="M28" s="41"/>
    </row>
    <row r="29" spans="2:13" s="22" customFormat="1" x14ac:dyDescent="0.2">
      <c r="B29" s="23"/>
      <c r="D29" s="38" t="s">
        <v>27</v>
      </c>
      <c r="E29" s="44" t="s">
        <v>10</v>
      </c>
      <c r="F29" s="45" t="s">
        <v>28</v>
      </c>
      <c r="G29" s="98"/>
      <c r="H29" s="46">
        <f>SUM(H25:H28)</f>
        <v>162.30000000000001</v>
      </c>
      <c r="L29" s="54"/>
      <c r="M29" s="44"/>
    </row>
    <row r="30" spans="2:13" s="3" customFormat="1" ht="30.6" customHeight="1" x14ac:dyDescent="0.2">
      <c r="B30" s="15"/>
      <c r="C30" s="16">
        <f>C23+1</f>
        <v>2</v>
      </c>
      <c r="D30" s="16" t="s">
        <v>25</v>
      </c>
      <c r="E30" s="80" t="s">
        <v>58</v>
      </c>
      <c r="F30" s="80" t="s">
        <v>57</v>
      </c>
      <c r="G30" s="96" t="s">
        <v>33</v>
      </c>
      <c r="H30" s="81">
        <f>H36</f>
        <v>162.30000000000001</v>
      </c>
      <c r="I30" s="81"/>
      <c r="J30" s="82">
        <f>H30*I30</f>
        <v>0</v>
      </c>
      <c r="K30" s="17" t="s">
        <v>114</v>
      </c>
      <c r="L30" s="48"/>
      <c r="M30" s="71"/>
    </row>
    <row r="31" spans="2:13" s="3" customFormat="1" ht="16.8" customHeight="1" x14ac:dyDescent="0.2">
      <c r="B31" s="15"/>
      <c r="C31" s="64"/>
      <c r="D31" s="38" t="s">
        <v>27</v>
      </c>
      <c r="E31" s="66"/>
      <c r="F31" s="40" t="s">
        <v>198</v>
      </c>
      <c r="G31" s="79"/>
      <c r="H31" s="69"/>
      <c r="I31" s="67"/>
      <c r="J31" s="68"/>
      <c r="K31" s="65"/>
      <c r="L31" s="48"/>
      <c r="M31" s="71"/>
    </row>
    <row r="32" spans="2:13" s="3" customFormat="1" ht="11.4" x14ac:dyDescent="0.2">
      <c r="B32" s="15"/>
      <c r="C32" s="64"/>
      <c r="D32" s="38" t="s">
        <v>27</v>
      </c>
      <c r="E32" s="66"/>
      <c r="F32" s="42" t="s">
        <v>117</v>
      </c>
      <c r="G32" s="97"/>
      <c r="H32" s="43">
        <v>90.75</v>
      </c>
      <c r="I32" s="67"/>
      <c r="J32" s="68"/>
      <c r="K32" s="65"/>
      <c r="L32" s="48"/>
      <c r="M32" s="71"/>
    </row>
    <row r="33" spans="1:13" s="3" customFormat="1" ht="10.199999999999999" customHeight="1" x14ac:dyDescent="0.2">
      <c r="B33" s="15"/>
      <c r="C33" s="64"/>
      <c r="D33" s="38" t="s">
        <v>27</v>
      </c>
      <c r="E33" s="66"/>
      <c r="F33" s="42" t="s">
        <v>112</v>
      </c>
      <c r="G33" s="97"/>
      <c r="H33" s="43">
        <v>63.9</v>
      </c>
      <c r="I33" s="67"/>
      <c r="J33" s="68"/>
      <c r="K33" s="65"/>
      <c r="L33" s="48"/>
      <c r="M33" s="71"/>
    </row>
    <row r="34" spans="1:13" s="18" customFormat="1" ht="10.199999999999999" customHeight="1" x14ac:dyDescent="0.2">
      <c r="B34" s="19"/>
      <c r="D34" s="38" t="s">
        <v>27</v>
      </c>
      <c r="E34" s="39" t="s">
        <v>10</v>
      </c>
      <c r="F34" s="42" t="s">
        <v>180</v>
      </c>
      <c r="G34" s="97"/>
      <c r="H34" s="43">
        <v>3</v>
      </c>
      <c r="L34" s="52"/>
      <c r="M34" s="39"/>
    </row>
    <row r="35" spans="1:13" s="20" customFormat="1" ht="10.199999999999999" customHeight="1" x14ac:dyDescent="0.2">
      <c r="B35" s="21"/>
      <c r="D35" s="38" t="s">
        <v>27</v>
      </c>
      <c r="E35" s="41" t="s">
        <v>10</v>
      </c>
      <c r="F35" s="42" t="s">
        <v>147</v>
      </c>
      <c r="G35" s="97"/>
      <c r="H35" s="43">
        <v>4.6500000000000004</v>
      </c>
      <c r="L35" s="53"/>
      <c r="M35" s="41"/>
    </row>
    <row r="36" spans="1:13" s="22" customFormat="1" ht="10.199999999999999" customHeight="1" x14ac:dyDescent="0.2">
      <c r="B36" s="23"/>
      <c r="D36" s="38" t="s">
        <v>27</v>
      </c>
      <c r="E36" s="44" t="s">
        <v>10</v>
      </c>
      <c r="F36" s="45" t="s">
        <v>28</v>
      </c>
      <c r="G36" s="98"/>
      <c r="H36" s="46">
        <f>SUM(H32:H35)</f>
        <v>162.30000000000001</v>
      </c>
      <c r="L36" s="54"/>
      <c r="M36" s="44"/>
    </row>
    <row r="37" spans="1:13" s="22" customFormat="1" ht="20.399999999999999" x14ac:dyDescent="0.2">
      <c r="B37" s="23"/>
      <c r="C37" s="16">
        <f>C30+1</f>
        <v>3</v>
      </c>
      <c r="D37" s="16" t="s">
        <v>25</v>
      </c>
      <c r="E37" s="80" t="s">
        <v>86</v>
      </c>
      <c r="F37" s="80" t="s">
        <v>85</v>
      </c>
      <c r="G37" s="96" t="s">
        <v>29</v>
      </c>
      <c r="H37" s="81">
        <f>H40</f>
        <v>29</v>
      </c>
      <c r="I37" s="81"/>
      <c r="J37" s="82">
        <f t="shared" ref="J37" si="0">H37*I37</f>
        <v>0</v>
      </c>
      <c r="K37" s="17" t="s">
        <v>114</v>
      </c>
      <c r="L37" s="54"/>
      <c r="M37" s="44"/>
    </row>
    <row r="38" spans="1:13" s="22" customFormat="1" x14ac:dyDescent="0.2">
      <c r="B38" s="23"/>
      <c r="C38" s="18"/>
      <c r="D38" s="38" t="s">
        <v>27</v>
      </c>
      <c r="E38" s="39" t="s">
        <v>10</v>
      </c>
      <c r="F38" s="40" t="s">
        <v>199</v>
      </c>
      <c r="G38" s="99"/>
      <c r="H38" s="39" t="s">
        <v>10</v>
      </c>
      <c r="I38" s="18"/>
      <c r="J38" s="18"/>
      <c r="K38" s="18"/>
      <c r="L38" s="54"/>
      <c r="M38" s="44"/>
    </row>
    <row r="39" spans="1:13" s="22" customFormat="1" x14ac:dyDescent="0.2">
      <c r="B39" s="23"/>
      <c r="C39" s="18"/>
      <c r="D39" s="38" t="s">
        <v>27</v>
      </c>
      <c r="E39" s="39"/>
      <c r="F39" s="42">
        <v>29</v>
      </c>
      <c r="G39" s="97"/>
      <c r="H39" s="43">
        <v>29</v>
      </c>
      <c r="I39" s="18"/>
      <c r="J39" s="18"/>
      <c r="K39" s="18"/>
      <c r="L39" s="54"/>
      <c r="M39" s="44"/>
    </row>
    <row r="40" spans="1:13" s="22" customFormat="1" ht="12" customHeight="1" x14ac:dyDescent="0.2">
      <c r="B40" s="23"/>
      <c r="D40" s="38" t="s">
        <v>27</v>
      </c>
      <c r="E40" s="44" t="s">
        <v>10</v>
      </c>
      <c r="F40" s="45" t="s">
        <v>28</v>
      </c>
      <c r="G40" s="98"/>
      <c r="H40" s="46">
        <f>SUM(H39:H39)</f>
        <v>29</v>
      </c>
      <c r="L40" s="54"/>
      <c r="M40" s="44"/>
    </row>
    <row r="41" spans="1:13" s="22" customFormat="1" ht="11.4" x14ac:dyDescent="0.2">
      <c r="B41" s="23"/>
      <c r="C41" s="24">
        <f>C37+1</f>
        <v>4</v>
      </c>
      <c r="D41" s="24" t="s">
        <v>31</v>
      </c>
      <c r="E41" s="25" t="s">
        <v>163</v>
      </c>
      <c r="F41" s="26" t="s">
        <v>164</v>
      </c>
      <c r="G41" s="27" t="s">
        <v>29</v>
      </c>
      <c r="H41" s="28">
        <f>H44</f>
        <v>29</v>
      </c>
      <c r="I41" s="29"/>
      <c r="J41" s="29">
        <f>ROUND(I41*H41,2)</f>
        <v>0</v>
      </c>
      <c r="K41" s="26" t="s">
        <v>32</v>
      </c>
      <c r="L41" s="54"/>
      <c r="M41" s="72">
        <f>0.00044*H41</f>
        <v>1.2760000000000001E-2</v>
      </c>
    </row>
    <row r="42" spans="1:13" s="22" customFormat="1" x14ac:dyDescent="0.2">
      <c r="B42" s="23"/>
      <c r="C42" s="18"/>
      <c r="D42" s="38" t="s">
        <v>27</v>
      </c>
      <c r="E42" s="39" t="s">
        <v>10</v>
      </c>
      <c r="F42" s="40" t="s">
        <v>199</v>
      </c>
      <c r="G42" s="99"/>
      <c r="H42" s="39" t="s">
        <v>10</v>
      </c>
      <c r="I42" s="18"/>
      <c r="J42" s="18"/>
      <c r="K42" s="18"/>
      <c r="L42" s="54"/>
      <c r="M42" s="44"/>
    </row>
    <row r="43" spans="1:13" s="22" customFormat="1" x14ac:dyDescent="0.2">
      <c r="B43" s="23"/>
      <c r="C43" s="18"/>
      <c r="D43" s="38" t="s">
        <v>27</v>
      </c>
      <c r="E43" s="39"/>
      <c r="F43" s="42">
        <v>29</v>
      </c>
      <c r="G43" s="97"/>
      <c r="H43" s="43">
        <v>29</v>
      </c>
      <c r="I43" s="18"/>
      <c r="J43" s="18"/>
      <c r="K43" s="18"/>
      <c r="L43" s="54"/>
      <c r="M43" s="44"/>
    </row>
    <row r="44" spans="1:13" s="22" customFormat="1" x14ac:dyDescent="0.2">
      <c r="B44" s="23"/>
      <c r="D44" s="38" t="s">
        <v>27</v>
      </c>
      <c r="F44" s="45" t="s">
        <v>28</v>
      </c>
      <c r="G44" s="98"/>
      <c r="H44" s="46">
        <f>SUM(H43:H43)</f>
        <v>29</v>
      </c>
      <c r="L44" s="54"/>
      <c r="M44" s="44"/>
    </row>
    <row r="45" spans="1:13" ht="11.4" x14ac:dyDescent="0.2">
      <c r="A45" s="22"/>
      <c r="B45" s="23"/>
      <c r="C45" s="24">
        <f>C41+1</f>
        <v>5</v>
      </c>
      <c r="D45" s="24" t="s">
        <v>31</v>
      </c>
      <c r="E45" s="25" t="s">
        <v>89</v>
      </c>
      <c r="F45" s="26" t="s">
        <v>165</v>
      </c>
      <c r="G45" s="27" t="s">
        <v>34</v>
      </c>
      <c r="H45" s="28">
        <f>H48</f>
        <v>58</v>
      </c>
      <c r="I45" s="29"/>
      <c r="J45" s="29">
        <f>ROUND(I45*H45,2)</f>
        <v>0</v>
      </c>
      <c r="K45" s="26" t="s">
        <v>32</v>
      </c>
      <c r="L45" s="54"/>
      <c r="M45" s="70">
        <f>0.000015*H45</f>
        <v>8.7000000000000001E-4</v>
      </c>
    </row>
    <row r="46" spans="1:13" ht="11.4" x14ac:dyDescent="0.2">
      <c r="A46" s="22"/>
      <c r="B46" s="23"/>
      <c r="C46" s="22"/>
      <c r="D46" s="38" t="s">
        <v>27</v>
      </c>
      <c r="E46" s="39" t="s">
        <v>10</v>
      </c>
      <c r="F46" s="40" t="s">
        <v>199</v>
      </c>
      <c r="G46" s="79"/>
      <c r="H46" s="69"/>
      <c r="I46" s="18"/>
      <c r="J46" s="18"/>
      <c r="K46" s="18"/>
      <c r="L46" s="54"/>
    </row>
    <row r="47" spans="1:13" x14ac:dyDescent="0.2">
      <c r="A47" s="22"/>
      <c r="B47" s="23"/>
      <c r="C47" s="22"/>
      <c r="D47" s="38" t="s">
        <v>27</v>
      </c>
      <c r="E47" s="41" t="s">
        <v>10</v>
      </c>
      <c r="F47" s="42" t="s">
        <v>171</v>
      </c>
      <c r="G47" s="97"/>
      <c r="H47" s="43">
        <v>58</v>
      </c>
      <c r="I47" s="18"/>
      <c r="J47" s="18"/>
      <c r="K47" s="18"/>
      <c r="L47" s="54"/>
    </row>
    <row r="48" spans="1:13" x14ac:dyDescent="0.2">
      <c r="A48" s="22"/>
      <c r="B48" s="23"/>
      <c r="C48" s="22"/>
      <c r="D48" s="38" t="s">
        <v>27</v>
      </c>
      <c r="E48" s="44"/>
      <c r="F48" s="45" t="s">
        <v>28</v>
      </c>
      <c r="G48" s="98"/>
      <c r="H48" s="46">
        <f>+H47</f>
        <v>58</v>
      </c>
      <c r="I48" s="22"/>
      <c r="J48" s="22"/>
      <c r="K48" s="22"/>
      <c r="L48" s="54"/>
    </row>
    <row r="49" spans="1:12" ht="20.399999999999999" x14ac:dyDescent="0.2">
      <c r="A49" s="22"/>
      <c r="B49" s="23"/>
      <c r="C49" s="16">
        <f>C45+1</f>
        <v>6</v>
      </c>
      <c r="D49" s="16" t="s">
        <v>25</v>
      </c>
      <c r="E49" s="80">
        <v>183402131</v>
      </c>
      <c r="F49" s="80" t="s">
        <v>115</v>
      </c>
      <c r="G49" s="96" t="s">
        <v>26</v>
      </c>
      <c r="H49" s="81">
        <f>H55</f>
        <v>849</v>
      </c>
      <c r="I49" s="81"/>
      <c r="J49" s="82">
        <f>H49*I49</f>
        <v>0</v>
      </c>
      <c r="K49" s="17" t="s">
        <v>114</v>
      </c>
      <c r="L49" s="54"/>
    </row>
    <row r="50" spans="1:12" x14ac:dyDescent="0.2">
      <c r="A50" s="22"/>
      <c r="B50" s="23"/>
      <c r="C50" s="22"/>
      <c r="D50" s="38" t="s">
        <v>27</v>
      </c>
      <c r="E50" s="39" t="s">
        <v>10</v>
      </c>
      <c r="F50" s="40" t="s">
        <v>198</v>
      </c>
      <c r="G50" s="99"/>
      <c r="H50" s="39" t="s">
        <v>10</v>
      </c>
      <c r="I50" s="18"/>
      <c r="J50" s="18"/>
      <c r="K50" s="18"/>
      <c r="L50" s="54"/>
    </row>
    <row r="51" spans="1:12" x14ac:dyDescent="0.2">
      <c r="A51" s="22"/>
      <c r="B51" s="23"/>
      <c r="C51" s="22"/>
      <c r="D51" s="38" t="s">
        <v>27</v>
      </c>
      <c r="E51" s="41"/>
      <c r="F51" s="42" t="s">
        <v>117</v>
      </c>
      <c r="G51" s="97"/>
      <c r="H51" s="43">
        <v>605</v>
      </c>
      <c r="I51" s="18"/>
      <c r="J51" s="18"/>
      <c r="K51" s="18"/>
      <c r="L51" s="54"/>
    </row>
    <row r="52" spans="1:12" x14ac:dyDescent="0.2">
      <c r="A52" s="22"/>
      <c r="B52" s="23"/>
      <c r="C52" s="22"/>
      <c r="D52" s="38" t="s">
        <v>27</v>
      </c>
      <c r="E52" s="41"/>
      <c r="F52" s="42" t="s">
        <v>112</v>
      </c>
      <c r="G52" s="97"/>
      <c r="H52" s="43">
        <v>213</v>
      </c>
      <c r="I52" s="18"/>
      <c r="J52" s="18"/>
      <c r="K52" s="18"/>
      <c r="L52" s="54"/>
    </row>
    <row r="53" spans="1:12" x14ac:dyDescent="0.2">
      <c r="A53" s="22"/>
      <c r="B53" s="23"/>
      <c r="C53" s="22"/>
      <c r="D53" s="38" t="s">
        <v>27</v>
      </c>
      <c r="E53" s="41"/>
      <c r="F53" s="42" t="s">
        <v>180</v>
      </c>
      <c r="G53" s="97"/>
      <c r="H53" s="43">
        <v>10</v>
      </c>
      <c r="I53" s="18"/>
      <c r="J53" s="18"/>
      <c r="K53" s="18"/>
      <c r="L53" s="54"/>
    </row>
    <row r="54" spans="1:12" x14ac:dyDescent="0.2">
      <c r="A54" s="22"/>
      <c r="B54" s="23"/>
      <c r="C54" s="22"/>
      <c r="D54" s="38" t="s">
        <v>27</v>
      </c>
      <c r="E54" s="41"/>
      <c r="F54" s="42" t="s">
        <v>147</v>
      </c>
      <c r="G54" s="97"/>
      <c r="H54" s="43">
        <v>21</v>
      </c>
      <c r="I54" s="22"/>
      <c r="J54" s="22"/>
      <c r="K54" s="22"/>
      <c r="L54" s="54"/>
    </row>
    <row r="55" spans="1:12" x14ac:dyDescent="0.2">
      <c r="A55" s="22"/>
      <c r="B55" s="23"/>
      <c r="C55" s="22"/>
      <c r="D55" s="38" t="s">
        <v>27</v>
      </c>
      <c r="E55" s="44"/>
      <c r="F55" s="45" t="s">
        <v>28</v>
      </c>
      <c r="G55" s="98"/>
      <c r="H55" s="46">
        <f>H54+H53+H52+H51</f>
        <v>849</v>
      </c>
      <c r="I55" s="22"/>
      <c r="J55" s="22"/>
      <c r="K55" s="22"/>
      <c r="L55" s="54"/>
    </row>
    <row r="56" spans="1:12" ht="20.399999999999999" x14ac:dyDescent="0.2">
      <c r="A56" s="22"/>
      <c r="B56" s="23"/>
      <c r="C56" s="16">
        <f>C49+1</f>
        <v>7</v>
      </c>
      <c r="D56" s="16" t="s">
        <v>25</v>
      </c>
      <c r="E56" s="80" t="s">
        <v>66</v>
      </c>
      <c r="F56" s="80" t="s">
        <v>65</v>
      </c>
      <c r="G56" s="96" t="s">
        <v>26</v>
      </c>
      <c r="H56" s="81">
        <f>H60</f>
        <v>626</v>
      </c>
      <c r="I56" s="81"/>
      <c r="J56" s="82">
        <f>H56*I56</f>
        <v>0</v>
      </c>
      <c r="K56" s="17" t="s">
        <v>114</v>
      </c>
      <c r="L56" s="54"/>
    </row>
    <row r="57" spans="1:12" x14ac:dyDescent="0.2">
      <c r="A57" s="22"/>
      <c r="B57" s="23"/>
      <c r="C57" s="18"/>
      <c r="D57" s="38" t="s">
        <v>27</v>
      </c>
      <c r="E57" s="39" t="s">
        <v>10</v>
      </c>
      <c r="F57" s="40" t="s">
        <v>198</v>
      </c>
      <c r="G57" s="99"/>
      <c r="H57" s="39" t="s">
        <v>10</v>
      </c>
      <c r="I57" s="18"/>
      <c r="J57" s="18"/>
      <c r="K57" s="18"/>
      <c r="L57" s="54"/>
    </row>
    <row r="58" spans="1:12" x14ac:dyDescent="0.2">
      <c r="A58" s="22"/>
      <c r="B58" s="23"/>
      <c r="C58" s="18"/>
      <c r="D58" s="38" t="s">
        <v>27</v>
      </c>
      <c r="E58" s="41" t="s">
        <v>10</v>
      </c>
      <c r="F58" s="42" t="s">
        <v>117</v>
      </c>
      <c r="G58" s="97"/>
      <c r="H58" s="43">
        <v>605</v>
      </c>
      <c r="I58" s="18"/>
      <c r="J58" s="18"/>
      <c r="K58" s="18"/>
      <c r="L58" s="54"/>
    </row>
    <row r="59" spans="1:12" x14ac:dyDescent="0.2">
      <c r="A59" s="22"/>
      <c r="B59" s="23"/>
      <c r="C59" s="20"/>
      <c r="D59" s="38" t="s">
        <v>27</v>
      </c>
      <c r="E59" s="41" t="s">
        <v>10</v>
      </c>
      <c r="F59" s="42" t="s">
        <v>113</v>
      </c>
      <c r="G59" s="97"/>
      <c r="H59" s="43">
        <v>21</v>
      </c>
      <c r="I59" s="20"/>
      <c r="J59" s="20"/>
      <c r="K59" s="20"/>
      <c r="L59" s="54"/>
    </row>
    <row r="60" spans="1:12" x14ac:dyDescent="0.2">
      <c r="A60" s="22"/>
      <c r="B60" s="23"/>
      <c r="C60" s="22"/>
      <c r="D60" s="38" t="s">
        <v>27</v>
      </c>
      <c r="E60" s="44" t="s">
        <v>10</v>
      </c>
      <c r="F60" s="45" t="s">
        <v>28</v>
      </c>
      <c r="G60" s="98"/>
      <c r="H60" s="46">
        <f>H58+H59</f>
        <v>626</v>
      </c>
      <c r="I60" s="22"/>
      <c r="J60" s="22"/>
      <c r="K60" s="22"/>
      <c r="L60" s="54"/>
    </row>
    <row r="61" spans="1:12" ht="20.399999999999999" x14ac:dyDescent="0.2">
      <c r="A61" s="22"/>
      <c r="B61" s="23"/>
      <c r="C61" s="16">
        <f>C56+1</f>
        <v>8</v>
      </c>
      <c r="D61" s="16" t="s">
        <v>25</v>
      </c>
      <c r="E61" s="80" t="s">
        <v>68</v>
      </c>
      <c r="F61" s="80" t="s">
        <v>67</v>
      </c>
      <c r="G61" s="96" t="s">
        <v>26</v>
      </c>
      <c r="H61" s="81">
        <f>H65</f>
        <v>223</v>
      </c>
      <c r="I61" s="81"/>
      <c r="J61" s="82">
        <f>H61*I61</f>
        <v>0</v>
      </c>
      <c r="K61" s="17" t="s">
        <v>114</v>
      </c>
      <c r="L61" s="54"/>
    </row>
    <row r="62" spans="1:12" x14ac:dyDescent="0.2">
      <c r="A62" s="22"/>
      <c r="B62" s="23"/>
      <c r="C62" s="18"/>
      <c r="D62" s="38" t="s">
        <v>27</v>
      </c>
      <c r="E62" s="39" t="s">
        <v>10</v>
      </c>
      <c r="F62" s="40" t="s">
        <v>198</v>
      </c>
      <c r="G62" s="99"/>
      <c r="H62" s="39" t="s">
        <v>10</v>
      </c>
      <c r="I62" s="18"/>
      <c r="J62" s="18"/>
      <c r="K62" s="18"/>
      <c r="L62" s="54"/>
    </row>
    <row r="63" spans="1:12" x14ac:dyDescent="0.2">
      <c r="A63" s="22"/>
      <c r="B63" s="23"/>
      <c r="C63" s="18"/>
      <c r="D63" s="38"/>
      <c r="E63" s="39"/>
      <c r="F63" s="42" t="s">
        <v>116</v>
      </c>
      <c r="G63" s="97"/>
      <c r="H63" s="43">
        <v>213</v>
      </c>
      <c r="I63" s="18"/>
      <c r="J63" s="18"/>
      <c r="K63" s="18"/>
      <c r="L63" s="54"/>
    </row>
    <row r="64" spans="1:12" x14ac:dyDescent="0.2">
      <c r="A64" s="22"/>
      <c r="B64" s="23"/>
      <c r="C64" s="20"/>
      <c r="D64" s="38" t="s">
        <v>27</v>
      </c>
      <c r="E64" s="41" t="s">
        <v>10</v>
      </c>
      <c r="F64" s="42" t="s">
        <v>180</v>
      </c>
      <c r="G64" s="97"/>
      <c r="H64" s="43">
        <v>10</v>
      </c>
      <c r="I64" s="20"/>
      <c r="J64" s="20"/>
      <c r="K64" s="20"/>
      <c r="L64" s="54"/>
    </row>
    <row r="65" spans="1:12" x14ac:dyDescent="0.2">
      <c r="A65" s="22"/>
      <c r="B65" s="23"/>
      <c r="C65" s="22"/>
      <c r="D65" s="38" t="s">
        <v>27</v>
      </c>
      <c r="E65" s="44" t="s">
        <v>10</v>
      </c>
      <c r="F65" s="45" t="s">
        <v>28</v>
      </c>
      <c r="G65" s="98"/>
      <c r="H65" s="46">
        <f>H64+H63</f>
        <v>223</v>
      </c>
      <c r="I65" s="22"/>
      <c r="J65" s="22"/>
      <c r="K65" s="22"/>
      <c r="L65" s="54"/>
    </row>
    <row r="66" spans="1:12" ht="11.4" x14ac:dyDescent="0.2">
      <c r="A66" s="22"/>
      <c r="B66" s="23"/>
      <c r="C66" s="16">
        <f>C61+1</f>
        <v>9</v>
      </c>
      <c r="D66" s="16" t="s">
        <v>25</v>
      </c>
      <c r="E66" s="80" t="s">
        <v>51</v>
      </c>
      <c r="F66" s="80" t="s">
        <v>35</v>
      </c>
      <c r="G66" s="96" t="s">
        <v>26</v>
      </c>
      <c r="H66" s="81">
        <f>H72</f>
        <v>849</v>
      </c>
      <c r="I66" s="81"/>
      <c r="J66" s="82">
        <f>H66*I66</f>
        <v>0</v>
      </c>
      <c r="K66" s="17" t="s">
        <v>114</v>
      </c>
      <c r="L66" s="54"/>
    </row>
    <row r="67" spans="1:12" ht="11.4" x14ac:dyDescent="0.2">
      <c r="A67" s="22"/>
      <c r="B67" s="23"/>
      <c r="C67" s="64"/>
      <c r="D67" s="38" t="s">
        <v>27</v>
      </c>
      <c r="E67" s="61"/>
      <c r="F67" s="40" t="s">
        <v>198</v>
      </c>
      <c r="G67" s="79"/>
      <c r="H67" s="69"/>
      <c r="I67" s="62"/>
      <c r="J67" s="63"/>
      <c r="K67" s="65"/>
      <c r="L67" s="54"/>
    </row>
    <row r="68" spans="1:12" ht="11.4" x14ac:dyDescent="0.2">
      <c r="A68" s="22"/>
      <c r="B68" s="23"/>
      <c r="C68" s="64"/>
      <c r="D68" s="38" t="s">
        <v>27</v>
      </c>
      <c r="E68" s="61"/>
      <c r="F68" s="42" t="s">
        <v>117</v>
      </c>
      <c r="G68" s="97"/>
      <c r="H68" s="43">
        <v>605</v>
      </c>
      <c r="I68" s="62"/>
      <c r="J68" s="63"/>
      <c r="K68" s="65"/>
      <c r="L68" s="54"/>
    </row>
    <row r="69" spans="1:12" ht="11.4" x14ac:dyDescent="0.2">
      <c r="A69" s="22"/>
      <c r="B69" s="23"/>
      <c r="C69" s="64"/>
      <c r="D69" s="38" t="s">
        <v>27</v>
      </c>
      <c r="E69" s="61"/>
      <c r="F69" s="42" t="s">
        <v>112</v>
      </c>
      <c r="G69" s="97"/>
      <c r="H69" s="43">
        <v>213</v>
      </c>
      <c r="I69" s="62"/>
      <c r="J69" s="63"/>
      <c r="K69" s="65"/>
      <c r="L69" s="54"/>
    </row>
    <row r="70" spans="1:12" ht="11.4" x14ac:dyDescent="0.2">
      <c r="A70" s="22"/>
      <c r="B70" s="23"/>
      <c r="C70" s="64"/>
      <c r="D70" s="38"/>
      <c r="E70" s="61"/>
      <c r="F70" s="42" t="s">
        <v>180</v>
      </c>
      <c r="G70" s="97"/>
      <c r="H70" s="43">
        <v>10</v>
      </c>
      <c r="I70" s="62"/>
      <c r="J70" s="63"/>
      <c r="K70" s="65"/>
      <c r="L70" s="54"/>
    </row>
    <row r="71" spans="1:12" ht="11.4" x14ac:dyDescent="0.2">
      <c r="A71" s="22"/>
      <c r="B71" s="23"/>
      <c r="C71" s="64"/>
      <c r="D71" s="38" t="s">
        <v>27</v>
      </c>
      <c r="E71" s="61"/>
      <c r="F71" s="42" t="s">
        <v>147</v>
      </c>
      <c r="G71" s="97"/>
      <c r="H71" s="43">
        <v>21</v>
      </c>
      <c r="I71" s="62"/>
      <c r="J71" s="63"/>
      <c r="K71" s="65"/>
      <c r="L71" s="54"/>
    </row>
    <row r="72" spans="1:12" x14ac:dyDescent="0.2">
      <c r="A72" s="22"/>
      <c r="B72" s="23"/>
      <c r="C72" s="22"/>
      <c r="D72" s="38" t="s">
        <v>27</v>
      </c>
      <c r="E72" s="44" t="s">
        <v>10</v>
      </c>
      <c r="F72" s="45" t="s">
        <v>28</v>
      </c>
      <c r="G72" s="98"/>
      <c r="H72" s="46">
        <f>H68+H69+H71+H70</f>
        <v>849</v>
      </c>
      <c r="I72" s="22"/>
      <c r="J72" s="22"/>
      <c r="K72" s="22"/>
      <c r="L72" s="54"/>
    </row>
    <row r="73" spans="1:12" ht="11.4" x14ac:dyDescent="0.2">
      <c r="A73" s="22"/>
      <c r="B73" s="23"/>
      <c r="C73" s="16">
        <f>C66+1</f>
        <v>10</v>
      </c>
      <c r="D73" s="16" t="s">
        <v>25</v>
      </c>
      <c r="E73" s="80" t="s">
        <v>52</v>
      </c>
      <c r="F73" s="80" t="s">
        <v>36</v>
      </c>
      <c r="G73" s="96" t="s">
        <v>26</v>
      </c>
      <c r="H73" s="81">
        <f>H79</f>
        <v>849</v>
      </c>
      <c r="I73" s="81"/>
      <c r="J73" s="82">
        <f>H73*I73</f>
        <v>0</v>
      </c>
      <c r="K73" s="17" t="s">
        <v>114</v>
      </c>
      <c r="L73" s="54"/>
    </row>
    <row r="74" spans="1:12" ht="11.4" x14ac:dyDescent="0.2">
      <c r="A74" s="22"/>
      <c r="B74" s="23"/>
      <c r="C74" s="64"/>
      <c r="D74" s="38" t="s">
        <v>27</v>
      </c>
      <c r="E74" s="61"/>
      <c r="F74" s="40" t="s">
        <v>198</v>
      </c>
      <c r="G74" s="79"/>
      <c r="H74" s="69"/>
      <c r="I74" s="62"/>
      <c r="J74" s="63"/>
      <c r="K74" s="65"/>
      <c r="L74" s="54"/>
    </row>
    <row r="75" spans="1:12" ht="11.4" x14ac:dyDescent="0.2">
      <c r="A75" s="22"/>
      <c r="B75" s="23"/>
      <c r="C75" s="64"/>
      <c r="D75" s="38" t="s">
        <v>27</v>
      </c>
      <c r="E75" s="61"/>
      <c r="F75" s="42" t="s">
        <v>117</v>
      </c>
      <c r="G75" s="97"/>
      <c r="H75" s="43">
        <v>605</v>
      </c>
      <c r="I75" s="62"/>
      <c r="J75" s="63"/>
      <c r="K75" s="65"/>
      <c r="L75" s="54"/>
    </row>
    <row r="76" spans="1:12" ht="11.4" x14ac:dyDescent="0.2">
      <c r="A76" s="22"/>
      <c r="B76" s="23"/>
      <c r="C76" s="64"/>
      <c r="D76" s="38" t="s">
        <v>27</v>
      </c>
      <c r="E76" s="61"/>
      <c r="F76" s="42" t="s">
        <v>112</v>
      </c>
      <c r="G76" s="97"/>
      <c r="H76" s="43">
        <v>213</v>
      </c>
      <c r="I76" s="62"/>
      <c r="J76" s="63"/>
      <c r="K76" s="65"/>
      <c r="L76" s="54"/>
    </row>
    <row r="77" spans="1:12" ht="11.4" x14ac:dyDescent="0.2">
      <c r="A77" s="22"/>
      <c r="B77" s="23"/>
      <c r="C77" s="64"/>
      <c r="D77" s="38" t="s">
        <v>27</v>
      </c>
      <c r="E77" s="61"/>
      <c r="F77" s="42" t="s">
        <v>180</v>
      </c>
      <c r="G77" s="97"/>
      <c r="H77" s="43">
        <v>10</v>
      </c>
      <c r="I77" s="62"/>
      <c r="J77" s="63"/>
      <c r="K77" s="65"/>
      <c r="L77" s="54"/>
    </row>
    <row r="78" spans="1:12" x14ac:dyDescent="0.2">
      <c r="A78" s="22"/>
      <c r="B78" s="23"/>
      <c r="C78" s="18"/>
      <c r="D78" s="38" t="s">
        <v>27</v>
      </c>
      <c r="E78" s="39" t="s">
        <v>10</v>
      </c>
      <c r="F78" s="42" t="s">
        <v>147</v>
      </c>
      <c r="G78" s="97"/>
      <c r="H78" s="43">
        <v>21</v>
      </c>
      <c r="I78" s="18"/>
      <c r="J78" s="18"/>
      <c r="K78" s="18"/>
      <c r="L78" s="54"/>
    </row>
    <row r="79" spans="1:12" x14ac:dyDescent="0.2">
      <c r="A79" s="22"/>
      <c r="B79" s="23"/>
      <c r="C79" s="22"/>
      <c r="D79" s="38" t="s">
        <v>27</v>
      </c>
      <c r="E79" s="44" t="s">
        <v>10</v>
      </c>
      <c r="F79" s="45" t="s">
        <v>28</v>
      </c>
      <c r="G79" s="98"/>
      <c r="H79" s="46">
        <f>H75+H76+H78+H77</f>
        <v>849</v>
      </c>
      <c r="I79" s="22"/>
      <c r="J79" s="22"/>
      <c r="K79" s="22"/>
      <c r="L79" s="54"/>
    </row>
    <row r="80" spans="1:12" ht="20.399999999999999" x14ac:dyDescent="0.2">
      <c r="A80" s="22"/>
      <c r="B80" s="23"/>
      <c r="C80" s="16">
        <f>C73+1</f>
        <v>11</v>
      </c>
      <c r="D80" s="16" t="s">
        <v>25</v>
      </c>
      <c r="E80" s="80" t="s">
        <v>169</v>
      </c>
      <c r="F80" s="80" t="s">
        <v>37</v>
      </c>
      <c r="G80" s="96" t="s">
        <v>26</v>
      </c>
      <c r="H80" s="81">
        <f>H86</f>
        <v>1698</v>
      </c>
      <c r="I80" s="81"/>
      <c r="J80" s="82">
        <f>H80*I80</f>
        <v>0</v>
      </c>
      <c r="K80" s="17" t="s">
        <v>32</v>
      </c>
      <c r="L80" s="54"/>
    </row>
    <row r="81" spans="1:13" ht="11.4" x14ac:dyDescent="0.2">
      <c r="A81" s="22"/>
      <c r="B81" s="23"/>
      <c r="C81" s="64"/>
      <c r="D81" s="38" t="s">
        <v>27</v>
      </c>
      <c r="E81" s="61"/>
      <c r="F81" s="40" t="s">
        <v>200</v>
      </c>
      <c r="G81" s="99"/>
      <c r="H81" s="39" t="s">
        <v>10</v>
      </c>
      <c r="I81" s="62"/>
      <c r="J81" s="63"/>
      <c r="K81" s="65"/>
      <c r="L81" s="54"/>
    </row>
    <row r="82" spans="1:13" ht="11.4" x14ac:dyDescent="0.2">
      <c r="A82" s="22"/>
      <c r="B82" s="23"/>
      <c r="C82" s="64"/>
      <c r="D82" s="38" t="s">
        <v>27</v>
      </c>
      <c r="E82" s="61"/>
      <c r="F82" s="42" t="s">
        <v>166</v>
      </c>
      <c r="G82" s="97"/>
      <c r="H82" s="43">
        <v>1210</v>
      </c>
      <c r="I82" s="62"/>
      <c r="J82" s="63"/>
      <c r="K82" s="65"/>
      <c r="L82" s="54"/>
    </row>
    <row r="83" spans="1:13" ht="11.4" x14ac:dyDescent="0.2">
      <c r="A83" s="22"/>
      <c r="B83" s="23"/>
      <c r="C83" s="64"/>
      <c r="D83" s="38" t="s">
        <v>27</v>
      </c>
      <c r="E83" s="61"/>
      <c r="F83" s="42" t="s">
        <v>167</v>
      </c>
      <c r="G83" s="97"/>
      <c r="H83" s="43">
        <v>426</v>
      </c>
      <c r="I83" s="62"/>
      <c r="J83" s="63"/>
      <c r="K83" s="65"/>
      <c r="L83" s="54"/>
    </row>
    <row r="84" spans="1:13" ht="11.4" x14ac:dyDescent="0.2">
      <c r="A84" s="22"/>
      <c r="B84" s="23"/>
      <c r="C84" s="64"/>
      <c r="D84" s="38" t="s">
        <v>27</v>
      </c>
      <c r="E84" s="61"/>
      <c r="F84" s="42" t="s">
        <v>182</v>
      </c>
      <c r="G84" s="97"/>
      <c r="H84" s="43">
        <v>20</v>
      </c>
      <c r="I84" s="62"/>
      <c r="J84" s="63"/>
      <c r="K84" s="65"/>
      <c r="L84" s="54"/>
    </row>
    <row r="85" spans="1:13" x14ac:dyDescent="0.2">
      <c r="A85" s="22"/>
      <c r="B85" s="23"/>
      <c r="C85" s="18"/>
      <c r="D85" s="38" t="s">
        <v>27</v>
      </c>
      <c r="E85" s="39" t="s">
        <v>10</v>
      </c>
      <c r="F85" s="42" t="s">
        <v>181</v>
      </c>
      <c r="G85" s="97"/>
      <c r="H85" s="43">
        <v>42</v>
      </c>
      <c r="I85" s="18"/>
      <c r="J85" s="18"/>
      <c r="K85" s="18"/>
      <c r="L85" s="54"/>
    </row>
    <row r="86" spans="1:13" x14ac:dyDescent="0.2">
      <c r="A86" s="22"/>
      <c r="B86" s="23"/>
      <c r="C86" s="22"/>
      <c r="D86" s="38" t="s">
        <v>27</v>
      </c>
      <c r="E86" s="44" t="s">
        <v>10</v>
      </c>
      <c r="F86" s="45" t="s">
        <v>28</v>
      </c>
      <c r="G86" s="98"/>
      <c r="H86" s="46">
        <f>H82+H83+H85+H84</f>
        <v>1698</v>
      </c>
      <c r="I86" s="22"/>
      <c r="J86" s="22"/>
      <c r="K86" s="22"/>
      <c r="L86" s="54"/>
    </row>
    <row r="87" spans="1:13" ht="11.4" x14ac:dyDescent="0.2">
      <c r="A87" s="22"/>
      <c r="B87" s="23"/>
      <c r="C87" s="16">
        <f>C80+1</f>
        <v>12</v>
      </c>
      <c r="D87" s="16" t="s">
        <v>25</v>
      </c>
      <c r="E87" s="80">
        <v>184911311</v>
      </c>
      <c r="F87" s="80" t="s">
        <v>186</v>
      </c>
      <c r="G87" s="96" t="s">
        <v>26</v>
      </c>
      <c r="H87" s="81">
        <f>H90</f>
        <v>10</v>
      </c>
      <c r="I87" s="81"/>
      <c r="J87" s="82">
        <f>H87*I87</f>
        <v>0</v>
      </c>
      <c r="K87" s="17" t="s">
        <v>114</v>
      </c>
      <c r="L87" s="54"/>
    </row>
    <row r="88" spans="1:13" ht="11.4" x14ac:dyDescent="0.2">
      <c r="A88" s="22"/>
      <c r="B88" s="23"/>
      <c r="C88" s="64"/>
      <c r="D88" s="38" t="s">
        <v>27</v>
      </c>
      <c r="E88" s="61"/>
      <c r="F88" s="40" t="s">
        <v>201</v>
      </c>
      <c r="G88" s="99"/>
      <c r="H88" s="39" t="s">
        <v>10</v>
      </c>
      <c r="I88" s="62"/>
      <c r="J88" s="63"/>
      <c r="K88" s="65"/>
      <c r="L88" s="54"/>
    </row>
    <row r="89" spans="1:13" ht="11.4" x14ac:dyDescent="0.2">
      <c r="A89" s="22"/>
      <c r="B89" s="23"/>
      <c r="C89" s="64"/>
      <c r="D89" s="38" t="s">
        <v>27</v>
      </c>
      <c r="E89" s="61"/>
      <c r="F89" s="42" t="s">
        <v>180</v>
      </c>
      <c r="G89" s="97"/>
      <c r="H89" s="43">
        <v>10</v>
      </c>
      <c r="I89" s="62"/>
      <c r="J89" s="63"/>
      <c r="K89" s="65"/>
      <c r="L89" s="54"/>
    </row>
    <row r="90" spans="1:13" x14ac:dyDescent="0.2">
      <c r="A90" s="22"/>
      <c r="B90" s="23"/>
      <c r="C90" s="22"/>
      <c r="D90" s="38" t="s">
        <v>27</v>
      </c>
      <c r="E90" s="44" t="s">
        <v>10</v>
      </c>
      <c r="F90" s="45" t="s">
        <v>28</v>
      </c>
      <c r="G90" s="98"/>
      <c r="H90" s="46">
        <f>H89</f>
        <v>10</v>
      </c>
      <c r="I90" s="22"/>
      <c r="J90" s="22"/>
      <c r="K90" s="22"/>
      <c r="L90" s="54"/>
    </row>
    <row r="91" spans="1:13" ht="11.4" x14ac:dyDescent="0.2">
      <c r="A91" s="22"/>
      <c r="B91" s="23"/>
      <c r="C91" s="24">
        <f>C87+1</f>
        <v>13</v>
      </c>
      <c r="D91" s="24" t="s">
        <v>31</v>
      </c>
      <c r="E91" s="25" t="s">
        <v>170</v>
      </c>
      <c r="F91" s="26" t="s">
        <v>187</v>
      </c>
      <c r="G91" s="27" t="s">
        <v>26</v>
      </c>
      <c r="H91" s="28">
        <f>H94</f>
        <v>10</v>
      </c>
      <c r="I91" s="29"/>
      <c r="J91" s="29">
        <f>ROUND(I91*H91,2)</f>
        <v>0</v>
      </c>
      <c r="K91" s="26" t="s">
        <v>32</v>
      </c>
      <c r="L91" s="54"/>
      <c r="M91" s="70">
        <f>0.00015*H91</f>
        <v>1.4999999999999998E-3</v>
      </c>
    </row>
    <row r="92" spans="1:13" ht="11.4" x14ac:dyDescent="0.2">
      <c r="A92" s="22"/>
      <c r="B92" s="23"/>
      <c r="C92" s="64"/>
      <c r="D92" s="38" t="s">
        <v>27</v>
      </c>
      <c r="E92" s="61"/>
      <c r="F92" s="40" t="s">
        <v>201</v>
      </c>
      <c r="G92" s="99"/>
      <c r="H92" s="39" t="s">
        <v>10</v>
      </c>
      <c r="I92" s="62"/>
      <c r="J92" s="63"/>
      <c r="K92" s="65"/>
      <c r="L92" s="54"/>
    </row>
    <row r="93" spans="1:13" ht="11.4" x14ac:dyDescent="0.2">
      <c r="A93" s="22"/>
      <c r="B93" s="23"/>
      <c r="C93" s="64"/>
      <c r="D93" s="38" t="s">
        <v>27</v>
      </c>
      <c r="E93" s="61"/>
      <c r="F93" s="42" t="s">
        <v>189</v>
      </c>
      <c r="G93" s="97"/>
      <c r="H93" s="43">
        <v>10</v>
      </c>
      <c r="I93" s="62"/>
      <c r="J93" s="63"/>
      <c r="K93" s="65"/>
      <c r="L93" s="54"/>
    </row>
    <row r="94" spans="1:13" x14ac:dyDescent="0.2">
      <c r="A94" s="22"/>
      <c r="B94" s="23"/>
      <c r="C94" s="22"/>
      <c r="D94" s="38" t="s">
        <v>27</v>
      </c>
      <c r="E94" s="44" t="s">
        <v>10</v>
      </c>
      <c r="F94" s="45" t="s">
        <v>28</v>
      </c>
      <c r="G94" s="98"/>
      <c r="H94" s="46">
        <f>H93</f>
        <v>10</v>
      </c>
      <c r="I94" s="22"/>
      <c r="J94" s="22"/>
      <c r="K94" s="22"/>
      <c r="L94" s="54"/>
    </row>
    <row r="95" spans="1:13" ht="20.399999999999999" x14ac:dyDescent="0.2">
      <c r="A95" s="22"/>
      <c r="B95" s="23"/>
      <c r="C95" s="16">
        <f>C91+1</f>
        <v>14</v>
      </c>
      <c r="D95" s="16" t="s">
        <v>25</v>
      </c>
      <c r="E95" s="80">
        <v>181411131</v>
      </c>
      <c r="F95" s="80" t="s">
        <v>118</v>
      </c>
      <c r="G95" s="96" t="s">
        <v>26</v>
      </c>
      <c r="H95" s="81">
        <f>H98</f>
        <v>605</v>
      </c>
      <c r="I95" s="81"/>
      <c r="J95" s="82">
        <f>H95*I95</f>
        <v>0</v>
      </c>
      <c r="K95" s="17" t="s">
        <v>114</v>
      </c>
      <c r="L95" s="54"/>
    </row>
    <row r="96" spans="1:13" x14ac:dyDescent="0.2">
      <c r="A96" s="22"/>
      <c r="B96" s="23"/>
      <c r="C96" s="18"/>
      <c r="D96" s="38" t="s">
        <v>27</v>
      </c>
      <c r="E96" s="39"/>
      <c r="F96" s="40" t="s">
        <v>202</v>
      </c>
      <c r="G96" s="97"/>
      <c r="H96" s="43"/>
      <c r="I96" s="18"/>
      <c r="J96" s="18"/>
      <c r="K96" s="18"/>
      <c r="L96" s="54"/>
    </row>
    <row r="97" spans="1:13" x14ac:dyDescent="0.2">
      <c r="A97" s="22"/>
      <c r="B97" s="23"/>
      <c r="C97" s="20"/>
      <c r="D97" s="38" t="s">
        <v>27</v>
      </c>
      <c r="E97" s="41" t="s">
        <v>10</v>
      </c>
      <c r="F97" s="42" t="s">
        <v>119</v>
      </c>
      <c r="G97" s="97"/>
      <c r="H97" s="43">
        <v>605</v>
      </c>
      <c r="I97" s="20"/>
      <c r="J97" s="20"/>
      <c r="K97" s="20"/>
      <c r="L97" s="54"/>
    </row>
    <row r="98" spans="1:13" x14ac:dyDescent="0.2">
      <c r="A98" s="22"/>
      <c r="B98" s="23"/>
      <c r="C98" s="22"/>
      <c r="D98" s="38" t="s">
        <v>27</v>
      </c>
      <c r="E98" s="44" t="s">
        <v>10</v>
      </c>
      <c r="F98" s="45" t="s">
        <v>28</v>
      </c>
      <c r="G98" s="98"/>
      <c r="H98" s="46">
        <f>H96+H97</f>
        <v>605</v>
      </c>
      <c r="I98" s="22"/>
      <c r="J98" s="22"/>
      <c r="K98" s="22"/>
      <c r="L98" s="54"/>
    </row>
    <row r="99" spans="1:13" ht="11.4" x14ac:dyDescent="0.2">
      <c r="A99" s="22"/>
      <c r="B99" s="23"/>
      <c r="C99" s="24">
        <f>C95+1</f>
        <v>15</v>
      </c>
      <c r="D99" s="24" t="s">
        <v>31</v>
      </c>
      <c r="E99" s="25" t="s">
        <v>172</v>
      </c>
      <c r="F99" s="26" t="s">
        <v>42</v>
      </c>
      <c r="G99" s="27" t="s">
        <v>45</v>
      </c>
      <c r="H99" s="28">
        <f>H102</f>
        <v>18.149999999999999</v>
      </c>
      <c r="I99" s="29"/>
      <c r="J99" s="29">
        <f>ROUND(I99*H99,2)</f>
        <v>0</v>
      </c>
      <c r="K99" s="26" t="s">
        <v>32</v>
      </c>
      <c r="L99" s="54"/>
      <c r="M99" s="70">
        <f>0.001*H99</f>
        <v>1.8149999999999999E-2</v>
      </c>
    </row>
    <row r="100" spans="1:13" ht="11.4" x14ac:dyDescent="0.2">
      <c r="A100" s="22"/>
      <c r="B100" s="23"/>
      <c r="C100" s="56"/>
      <c r="D100" s="38" t="s">
        <v>27</v>
      </c>
      <c r="E100" s="57"/>
      <c r="F100" s="40" t="s">
        <v>202</v>
      </c>
      <c r="G100" s="59"/>
      <c r="H100" s="69"/>
      <c r="I100" s="60"/>
      <c r="J100" s="60"/>
      <c r="K100" s="58"/>
      <c r="L100" s="54"/>
    </row>
    <row r="101" spans="1:13" x14ac:dyDescent="0.2">
      <c r="A101" s="22"/>
      <c r="B101" s="23"/>
      <c r="C101" s="18"/>
      <c r="D101" s="38" t="s">
        <v>27</v>
      </c>
      <c r="E101" s="39" t="s">
        <v>10</v>
      </c>
      <c r="F101" s="42" t="s">
        <v>120</v>
      </c>
      <c r="G101" s="97"/>
      <c r="H101" s="43">
        <v>18.149999999999999</v>
      </c>
      <c r="I101" s="18"/>
      <c r="K101" s="22"/>
      <c r="L101" s="54"/>
    </row>
    <row r="102" spans="1:13" x14ac:dyDescent="0.2">
      <c r="A102" s="22"/>
      <c r="B102" s="23"/>
      <c r="C102" s="22"/>
      <c r="D102" s="38" t="s">
        <v>27</v>
      </c>
      <c r="E102" s="44" t="s">
        <v>10</v>
      </c>
      <c r="F102" s="45" t="s">
        <v>28</v>
      </c>
      <c r="G102" s="98"/>
      <c r="H102" s="46">
        <f>H101</f>
        <v>18.149999999999999</v>
      </c>
      <c r="I102" s="22"/>
      <c r="K102" s="22"/>
      <c r="L102" s="54"/>
    </row>
    <row r="103" spans="1:13" ht="20.399999999999999" x14ac:dyDescent="0.2">
      <c r="A103" s="22"/>
      <c r="B103" s="23"/>
      <c r="C103" s="16">
        <f>C99+1</f>
        <v>16</v>
      </c>
      <c r="D103" s="16" t="s">
        <v>25</v>
      </c>
      <c r="E103" s="80" t="s">
        <v>70</v>
      </c>
      <c r="F103" s="80" t="s">
        <v>69</v>
      </c>
      <c r="G103" s="96" t="s">
        <v>34</v>
      </c>
      <c r="H103" s="81">
        <f>H106</f>
        <v>641</v>
      </c>
      <c r="I103" s="81"/>
      <c r="J103" s="82">
        <f t="shared" ref="J103" si="1">H103*I103</f>
        <v>0</v>
      </c>
      <c r="K103" s="17" t="s">
        <v>114</v>
      </c>
      <c r="L103" s="54"/>
    </row>
    <row r="104" spans="1:13" x14ac:dyDescent="0.2">
      <c r="A104" s="22"/>
      <c r="B104" s="23"/>
      <c r="C104" s="18"/>
      <c r="D104" s="38" t="s">
        <v>27</v>
      </c>
      <c r="E104" s="39" t="s">
        <v>10</v>
      </c>
      <c r="F104" s="40" t="s">
        <v>203</v>
      </c>
      <c r="G104" s="99"/>
      <c r="H104" s="39" t="s">
        <v>10</v>
      </c>
      <c r="I104" s="18"/>
      <c r="J104" s="18"/>
      <c r="K104" s="18"/>
      <c r="L104" s="54"/>
    </row>
    <row r="105" spans="1:13" x14ac:dyDescent="0.2">
      <c r="A105" s="22"/>
      <c r="B105" s="23"/>
      <c r="C105" s="20"/>
      <c r="D105" s="38" t="s">
        <v>27</v>
      </c>
      <c r="E105" s="41" t="s">
        <v>10</v>
      </c>
      <c r="F105" s="42" t="s">
        <v>122</v>
      </c>
      <c r="G105" s="97"/>
      <c r="H105" s="43">
        <v>641</v>
      </c>
      <c r="I105" s="20"/>
      <c r="J105" s="20"/>
      <c r="K105" s="20"/>
      <c r="L105" s="54"/>
    </row>
    <row r="106" spans="1:13" x14ac:dyDescent="0.2">
      <c r="A106" s="22"/>
      <c r="B106" s="23"/>
      <c r="C106" s="22"/>
      <c r="D106" s="38" t="s">
        <v>27</v>
      </c>
      <c r="E106" s="44" t="s">
        <v>10</v>
      </c>
      <c r="F106" s="45" t="s">
        <v>28</v>
      </c>
      <c r="G106" s="98"/>
      <c r="H106" s="46">
        <f>H105</f>
        <v>641</v>
      </c>
      <c r="I106" s="22"/>
      <c r="J106" s="22"/>
      <c r="K106" s="22"/>
      <c r="L106" s="54"/>
    </row>
    <row r="107" spans="1:13" ht="20.399999999999999" x14ac:dyDescent="0.2">
      <c r="A107" s="22"/>
      <c r="B107" s="23"/>
      <c r="C107" s="16">
        <f>C103+1</f>
        <v>17</v>
      </c>
      <c r="D107" s="16" t="s">
        <v>25</v>
      </c>
      <c r="E107" s="80" t="s">
        <v>71</v>
      </c>
      <c r="F107" s="80" t="s">
        <v>88</v>
      </c>
      <c r="G107" s="96" t="s">
        <v>34</v>
      </c>
      <c r="H107" s="81">
        <f>H110</f>
        <v>5</v>
      </c>
      <c r="I107" s="81"/>
      <c r="J107" s="82">
        <f t="shared" ref="J107" si="2">H107*I107</f>
        <v>0</v>
      </c>
      <c r="K107" s="17" t="s">
        <v>114</v>
      </c>
      <c r="L107" s="54"/>
    </row>
    <row r="108" spans="1:13" x14ac:dyDescent="0.2">
      <c r="A108" s="22"/>
      <c r="B108" s="23"/>
      <c r="C108" s="18"/>
      <c r="D108" s="38" t="s">
        <v>27</v>
      </c>
      <c r="E108" s="39" t="s">
        <v>10</v>
      </c>
      <c r="F108" s="40" t="s">
        <v>204</v>
      </c>
      <c r="G108" s="99"/>
      <c r="H108" s="39" t="s">
        <v>10</v>
      </c>
      <c r="I108" s="18"/>
      <c r="J108" s="18"/>
      <c r="K108" s="18"/>
      <c r="L108" s="54"/>
    </row>
    <row r="109" spans="1:13" x14ac:dyDescent="0.2">
      <c r="A109" s="22"/>
      <c r="B109" s="23"/>
      <c r="C109" s="18"/>
      <c r="D109" s="38" t="s">
        <v>27</v>
      </c>
      <c r="E109" s="39"/>
      <c r="F109" s="42" t="s">
        <v>121</v>
      </c>
      <c r="G109" s="97"/>
      <c r="H109" s="43">
        <v>5</v>
      </c>
      <c r="I109" s="18"/>
      <c r="J109" s="18"/>
      <c r="K109" s="18"/>
      <c r="L109" s="54"/>
    </row>
    <row r="110" spans="1:13" x14ac:dyDescent="0.2">
      <c r="A110" s="22"/>
      <c r="B110" s="23"/>
      <c r="C110" s="22"/>
      <c r="D110" s="38" t="s">
        <v>27</v>
      </c>
      <c r="E110" s="44" t="s">
        <v>10</v>
      </c>
      <c r="F110" s="45" t="s">
        <v>28</v>
      </c>
      <c r="G110" s="98"/>
      <c r="H110" s="46">
        <f>+H109</f>
        <v>5</v>
      </c>
      <c r="I110" s="22"/>
      <c r="J110" s="22"/>
      <c r="K110" s="22"/>
      <c r="L110" s="54"/>
    </row>
    <row r="111" spans="1:13" ht="20.399999999999999" x14ac:dyDescent="0.2">
      <c r="A111" s="22"/>
      <c r="B111" s="23"/>
      <c r="C111" s="16">
        <f>C107+1</f>
        <v>18</v>
      </c>
      <c r="D111" s="16" t="s">
        <v>25</v>
      </c>
      <c r="E111" s="80" t="s">
        <v>173</v>
      </c>
      <c r="F111" s="80" t="s">
        <v>185</v>
      </c>
      <c r="G111" s="96" t="s">
        <v>34</v>
      </c>
      <c r="H111" s="81">
        <f>H114</f>
        <v>4</v>
      </c>
      <c r="I111" s="81"/>
      <c r="J111" s="82">
        <f t="shared" ref="J111" si="3">H111*I111</f>
        <v>0</v>
      </c>
      <c r="K111" s="17" t="s">
        <v>32</v>
      </c>
      <c r="L111" s="54"/>
    </row>
    <row r="112" spans="1:13" x14ac:dyDescent="0.2">
      <c r="A112" s="22"/>
      <c r="B112" s="23"/>
      <c r="C112" s="18"/>
      <c r="D112" s="38" t="s">
        <v>27</v>
      </c>
      <c r="E112" s="39" t="s">
        <v>10</v>
      </c>
      <c r="F112" s="40" t="s">
        <v>203</v>
      </c>
      <c r="G112" s="99"/>
      <c r="H112" s="39" t="s">
        <v>10</v>
      </c>
      <c r="I112" s="18"/>
      <c r="J112" s="18"/>
      <c r="K112" s="18"/>
      <c r="L112" s="54"/>
    </row>
    <row r="113" spans="1:13" x14ac:dyDescent="0.2">
      <c r="A113" s="22"/>
      <c r="B113" s="23"/>
      <c r="C113" s="18"/>
      <c r="D113" s="38" t="s">
        <v>27</v>
      </c>
      <c r="E113" s="39"/>
      <c r="F113" s="42" t="s">
        <v>183</v>
      </c>
      <c r="G113" s="97"/>
      <c r="H113" s="43">
        <v>4</v>
      </c>
      <c r="I113" s="18"/>
      <c r="J113" s="18"/>
      <c r="K113" s="18"/>
      <c r="L113" s="54"/>
    </row>
    <row r="114" spans="1:13" x14ac:dyDescent="0.2">
      <c r="A114" s="22"/>
      <c r="B114" s="23"/>
      <c r="C114" s="22"/>
      <c r="D114" s="38" t="s">
        <v>27</v>
      </c>
      <c r="E114" s="44" t="s">
        <v>10</v>
      </c>
      <c r="F114" s="45" t="s">
        <v>28</v>
      </c>
      <c r="G114" s="98"/>
      <c r="H114" s="46">
        <f>H113</f>
        <v>4</v>
      </c>
      <c r="I114" s="22"/>
      <c r="J114" s="22"/>
      <c r="K114" s="22"/>
      <c r="L114" s="54"/>
    </row>
    <row r="115" spans="1:13" ht="20.399999999999999" x14ac:dyDescent="0.2">
      <c r="A115" s="22"/>
      <c r="B115" s="23"/>
      <c r="C115" s="16">
        <f>C111+1</f>
        <v>19</v>
      </c>
      <c r="D115" s="16" t="s">
        <v>25</v>
      </c>
      <c r="E115" s="80" t="s">
        <v>53</v>
      </c>
      <c r="F115" s="80" t="s">
        <v>76</v>
      </c>
      <c r="G115" s="96" t="s">
        <v>34</v>
      </c>
      <c r="H115" s="81">
        <f>H118</f>
        <v>641</v>
      </c>
      <c r="I115" s="81"/>
      <c r="J115" s="82">
        <f t="shared" ref="J115" si="4">H115*I115</f>
        <v>0</v>
      </c>
      <c r="K115" s="17" t="s">
        <v>114</v>
      </c>
      <c r="L115" s="54"/>
    </row>
    <row r="116" spans="1:13" x14ac:dyDescent="0.2">
      <c r="A116" s="22"/>
      <c r="B116" s="23"/>
      <c r="C116" s="18"/>
      <c r="D116" s="38" t="s">
        <v>27</v>
      </c>
      <c r="E116" s="39" t="s">
        <v>10</v>
      </c>
      <c r="F116" s="40" t="s">
        <v>203</v>
      </c>
      <c r="G116" s="99"/>
      <c r="H116" s="39" t="s">
        <v>10</v>
      </c>
      <c r="I116" s="18"/>
      <c r="J116" s="18"/>
      <c r="K116" s="18"/>
      <c r="L116" s="54"/>
    </row>
    <row r="117" spans="1:13" x14ac:dyDescent="0.2">
      <c r="A117" s="22"/>
      <c r="B117" s="23"/>
      <c r="C117" s="20"/>
      <c r="D117" s="38" t="s">
        <v>27</v>
      </c>
      <c r="E117" s="41" t="s">
        <v>10</v>
      </c>
      <c r="F117" s="42" t="s">
        <v>116</v>
      </c>
      <c r="G117" s="97"/>
      <c r="H117" s="43">
        <v>641</v>
      </c>
      <c r="I117" s="20"/>
      <c r="J117" s="20"/>
      <c r="K117" s="20"/>
      <c r="L117" s="54"/>
    </row>
    <row r="118" spans="1:13" x14ac:dyDescent="0.2">
      <c r="A118" s="22"/>
      <c r="B118" s="23"/>
      <c r="C118" s="22"/>
      <c r="D118" s="38" t="s">
        <v>27</v>
      </c>
      <c r="E118" s="44" t="s">
        <v>10</v>
      </c>
      <c r="F118" s="45" t="s">
        <v>28</v>
      </c>
      <c r="G118" s="98"/>
      <c r="H118" s="46">
        <f>H117</f>
        <v>641</v>
      </c>
      <c r="I118" s="22"/>
      <c r="J118" s="22"/>
      <c r="K118" s="22"/>
      <c r="L118" s="54"/>
    </row>
    <row r="119" spans="1:13" ht="11.4" x14ac:dyDescent="0.2">
      <c r="A119" s="22"/>
      <c r="B119" s="23"/>
      <c r="C119" s="24">
        <f>C115+1</f>
        <v>20</v>
      </c>
      <c r="D119" s="24" t="s">
        <v>31</v>
      </c>
      <c r="E119" s="25" t="s">
        <v>92</v>
      </c>
      <c r="F119" s="26" t="s">
        <v>123</v>
      </c>
      <c r="G119" s="27" t="s">
        <v>34</v>
      </c>
      <c r="H119" s="28">
        <f>H121</f>
        <v>220</v>
      </c>
      <c r="I119" s="29"/>
      <c r="J119" s="29">
        <f>ROUND(I119*H119,2)</f>
        <v>0</v>
      </c>
      <c r="K119" s="26" t="s">
        <v>32</v>
      </c>
      <c r="L119" s="54"/>
      <c r="M119" s="70">
        <f>0.001*H119</f>
        <v>0.22</v>
      </c>
    </row>
    <row r="120" spans="1:13" ht="11.4" x14ac:dyDescent="0.2">
      <c r="A120" s="22"/>
      <c r="B120" s="23"/>
      <c r="C120" s="56"/>
      <c r="D120" s="38" t="s">
        <v>27</v>
      </c>
      <c r="E120" s="39" t="s">
        <v>10</v>
      </c>
      <c r="F120" s="40" t="s">
        <v>205</v>
      </c>
      <c r="G120" s="97"/>
      <c r="H120" s="43">
        <v>220</v>
      </c>
      <c r="I120" s="60"/>
      <c r="J120" s="60"/>
      <c r="K120" s="58"/>
      <c r="L120" s="54"/>
    </row>
    <row r="121" spans="1:13" ht="11.4" x14ac:dyDescent="0.2">
      <c r="A121" s="22"/>
      <c r="B121" s="23"/>
      <c r="C121" s="18"/>
      <c r="D121" s="38" t="s">
        <v>27</v>
      </c>
      <c r="E121" s="44" t="s">
        <v>10</v>
      </c>
      <c r="F121" s="45" t="s">
        <v>28</v>
      </c>
      <c r="G121" s="98"/>
      <c r="H121" s="46">
        <f>H120</f>
        <v>220</v>
      </c>
      <c r="I121" s="60"/>
      <c r="J121" s="60"/>
      <c r="K121" s="58"/>
      <c r="L121" s="54"/>
    </row>
    <row r="122" spans="1:13" ht="11.4" x14ac:dyDescent="0.2">
      <c r="A122" s="22"/>
      <c r="B122" s="23"/>
      <c r="C122" s="24">
        <f>C119+1</f>
        <v>21</v>
      </c>
      <c r="D122" s="24" t="s">
        <v>31</v>
      </c>
      <c r="E122" s="25" t="s">
        <v>174</v>
      </c>
      <c r="F122" s="26" t="s">
        <v>124</v>
      </c>
      <c r="G122" s="27" t="s">
        <v>34</v>
      </c>
      <c r="H122" s="28">
        <f>H124</f>
        <v>36</v>
      </c>
      <c r="I122" s="29"/>
      <c r="J122" s="29">
        <f t="shared" ref="J122:J131" si="5">ROUND(I122*H122,2)</f>
        <v>0</v>
      </c>
      <c r="K122" s="26" t="s">
        <v>32</v>
      </c>
      <c r="L122" s="54"/>
      <c r="M122" s="70">
        <f t="shared" ref="M122:M131" si="6">0.001*H122</f>
        <v>3.6000000000000004E-2</v>
      </c>
    </row>
    <row r="123" spans="1:13" ht="11.4" x14ac:dyDescent="0.2">
      <c r="A123" s="22"/>
      <c r="B123" s="23"/>
      <c r="C123" s="56"/>
      <c r="D123" s="38" t="s">
        <v>27</v>
      </c>
      <c r="E123" s="39" t="s">
        <v>10</v>
      </c>
      <c r="F123" s="40" t="s">
        <v>205</v>
      </c>
      <c r="G123" s="97"/>
      <c r="H123" s="43">
        <v>36</v>
      </c>
      <c r="I123" s="60"/>
      <c r="J123" s="60"/>
      <c r="K123" s="58"/>
      <c r="L123" s="54"/>
    </row>
    <row r="124" spans="1:13" ht="11.4" x14ac:dyDescent="0.2">
      <c r="A124" s="22"/>
      <c r="B124" s="23"/>
      <c r="C124" s="18"/>
      <c r="D124" s="38" t="s">
        <v>27</v>
      </c>
      <c r="E124" s="44" t="s">
        <v>10</v>
      </c>
      <c r="F124" s="45" t="s">
        <v>28</v>
      </c>
      <c r="G124" s="98"/>
      <c r="H124" s="46">
        <f>H123</f>
        <v>36</v>
      </c>
      <c r="I124" s="60"/>
      <c r="J124" s="60"/>
      <c r="K124" s="58"/>
      <c r="L124" s="54"/>
    </row>
    <row r="125" spans="1:13" ht="11.4" x14ac:dyDescent="0.2">
      <c r="A125" s="22"/>
      <c r="B125" s="23"/>
      <c r="C125" s="24">
        <f>C122+1</f>
        <v>22</v>
      </c>
      <c r="D125" s="24" t="s">
        <v>31</v>
      </c>
      <c r="E125" s="25" t="s">
        <v>175</v>
      </c>
      <c r="F125" s="26" t="s">
        <v>125</v>
      </c>
      <c r="G125" s="27" t="s">
        <v>34</v>
      </c>
      <c r="H125" s="28">
        <f>H127</f>
        <v>156</v>
      </c>
      <c r="I125" s="29"/>
      <c r="J125" s="29">
        <f t="shared" si="5"/>
        <v>0</v>
      </c>
      <c r="K125" s="26" t="s">
        <v>32</v>
      </c>
      <c r="L125" s="54"/>
      <c r="M125" s="70">
        <f t="shared" si="6"/>
        <v>0.156</v>
      </c>
    </row>
    <row r="126" spans="1:13" ht="11.4" x14ac:dyDescent="0.2">
      <c r="A126" s="22"/>
      <c r="B126" s="23"/>
      <c r="C126" s="56"/>
      <c r="D126" s="38" t="s">
        <v>27</v>
      </c>
      <c r="E126" s="39" t="s">
        <v>10</v>
      </c>
      <c r="F126" s="40" t="s">
        <v>205</v>
      </c>
      <c r="G126" s="97"/>
      <c r="H126" s="43">
        <v>156</v>
      </c>
      <c r="I126" s="60"/>
      <c r="J126" s="60"/>
      <c r="K126" s="58"/>
      <c r="L126" s="54"/>
    </row>
    <row r="127" spans="1:13" ht="11.4" x14ac:dyDescent="0.2">
      <c r="A127" s="22"/>
      <c r="B127" s="23"/>
      <c r="C127" s="18"/>
      <c r="D127" s="38" t="s">
        <v>27</v>
      </c>
      <c r="E127" s="44" t="s">
        <v>10</v>
      </c>
      <c r="F127" s="45" t="s">
        <v>28</v>
      </c>
      <c r="G127" s="98"/>
      <c r="H127" s="46">
        <f>H126</f>
        <v>156</v>
      </c>
      <c r="I127" s="60"/>
      <c r="J127" s="60"/>
      <c r="K127" s="58"/>
      <c r="L127" s="54"/>
    </row>
    <row r="128" spans="1:13" ht="11.4" x14ac:dyDescent="0.2">
      <c r="A128" s="22"/>
      <c r="B128" s="23"/>
      <c r="C128" s="24">
        <f>C125+1</f>
        <v>23</v>
      </c>
      <c r="D128" s="24" t="s">
        <v>31</v>
      </c>
      <c r="E128" s="25" t="s">
        <v>90</v>
      </c>
      <c r="F128" s="26" t="s">
        <v>168</v>
      </c>
      <c r="G128" s="27" t="s">
        <v>34</v>
      </c>
      <c r="H128" s="28">
        <f>H130</f>
        <v>34</v>
      </c>
      <c r="I128" s="29"/>
      <c r="J128" s="29">
        <f t="shared" si="5"/>
        <v>0</v>
      </c>
      <c r="K128" s="26" t="s">
        <v>32</v>
      </c>
      <c r="L128" s="54"/>
      <c r="M128" s="70">
        <f>0.002*H128</f>
        <v>6.8000000000000005E-2</v>
      </c>
    </row>
    <row r="129" spans="1:13" ht="11.4" x14ac:dyDescent="0.2">
      <c r="A129" s="22"/>
      <c r="B129" s="23"/>
      <c r="C129" s="56"/>
      <c r="D129" s="38" t="s">
        <v>27</v>
      </c>
      <c r="E129" s="39" t="s">
        <v>10</v>
      </c>
      <c r="F129" s="40" t="s">
        <v>205</v>
      </c>
      <c r="G129" s="97"/>
      <c r="H129" s="43">
        <v>34</v>
      </c>
      <c r="I129" s="60"/>
      <c r="J129" s="60"/>
      <c r="K129" s="58"/>
      <c r="L129" s="54"/>
    </row>
    <row r="130" spans="1:13" ht="11.4" x14ac:dyDescent="0.2">
      <c r="A130" s="22"/>
      <c r="B130" s="23"/>
      <c r="C130" s="18"/>
      <c r="D130" s="38" t="s">
        <v>27</v>
      </c>
      <c r="E130" s="44" t="s">
        <v>10</v>
      </c>
      <c r="F130" s="45" t="s">
        <v>28</v>
      </c>
      <c r="G130" s="98"/>
      <c r="H130" s="46">
        <f>H129</f>
        <v>34</v>
      </c>
      <c r="I130" s="60"/>
      <c r="J130" s="60"/>
      <c r="K130" s="58"/>
      <c r="L130" s="54"/>
    </row>
    <row r="131" spans="1:13" ht="11.4" x14ac:dyDescent="0.2">
      <c r="A131" s="22"/>
      <c r="B131" s="23"/>
      <c r="C131" s="24">
        <f>C128+1</f>
        <v>24</v>
      </c>
      <c r="D131" s="24" t="s">
        <v>31</v>
      </c>
      <c r="E131" s="25" t="s">
        <v>176</v>
      </c>
      <c r="F131" s="26" t="s">
        <v>126</v>
      </c>
      <c r="G131" s="27" t="s">
        <v>34</v>
      </c>
      <c r="H131" s="28">
        <f>H133</f>
        <v>195</v>
      </c>
      <c r="I131" s="29"/>
      <c r="J131" s="29">
        <f t="shared" si="5"/>
        <v>0</v>
      </c>
      <c r="K131" s="26" t="s">
        <v>32</v>
      </c>
      <c r="L131" s="54"/>
      <c r="M131" s="70">
        <f t="shared" si="6"/>
        <v>0.19500000000000001</v>
      </c>
    </row>
    <row r="132" spans="1:13" ht="11.4" x14ac:dyDescent="0.2">
      <c r="A132" s="22"/>
      <c r="B132" s="23"/>
      <c r="C132" s="56"/>
      <c r="D132" s="38" t="s">
        <v>27</v>
      </c>
      <c r="E132" s="39" t="s">
        <v>10</v>
      </c>
      <c r="F132" s="40" t="s">
        <v>205</v>
      </c>
      <c r="G132" s="97"/>
      <c r="H132" s="43">
        <v>195</v>
      </c>
      <c r="I132" s="60"/>
      <c r="J132" s="60"/>
      <c r="K132" s="58"/>
      <c r="L132" s="54"/>
    </row>
    <row r="133" spans="1:13" ht="11.4" x14ac:dyDescent="0.2">
      <c r="A133" s="22"/>
      <c r="B133" s="23"/>
      <c r="C133" s="18"/>
      <c r="D133" s="38" t="s">
        <v>27</v>
      </c>
      <c r="E133" s="44" t="s">
        <v>10</v>
      </c>
      <c r="F133" s="45" t="s">
        <v>28</v>
      </c>
      <c r="G133" s="98"/>
      <c r="H133" s="46">
        <f>H132</f>
        <v>195</v>
      </c>
      <c r="I133" s="60"/>
      <c r="J133" s="60"/>
      <c r="K133" s="58"/>
      <c r="L133" s="54"/>
    </row>
    <row r="134" spans="1:13" ht="20.399999999999999" x14ac:dyDescent="0.2">
      <c r="A134" s="22"/>
      <c r="B134" s="23"/>
      <c r="C134" s="16">
        <f>C131+1</f>
        <v>25</v>
      </c>
      <c r="D134" s="16" t="s">
        <v>25</v>
      </c>
      <c r="E134" s="80" t="s">
        <v>78</v>
      </c>
      <c r="F134" s="80" t="s">
        <v>77</v>
      </c>
      <c r="G134" s="96" t="s">
        <v>34</v>
      </c>
      <c r="H134" s="81">
        <f>H137</f>
        <v>5</v>
      </c>
      <c r="I134" s="81"/>
      <c r="J134" s="82">
        <f>H134*I134</f>
        <v>0</v>
      </c>
      <c r="K134" s="17" t="s">
        <v>114</v>
      </c>
      <c r="L134" s="54"/>
    </row>
    <row r="135" spans="1:13" x14ac:dyDescent="0.2">
      <c r="A135" s="22"/>
      <c r="B135" s="23"/>
      <c r="C135" s="18"/>
      <c r="D135" s="38" t="s">
        <v>27</v>
      </c>
      <c r="E135" s="39" t="s">
        <v>10</v>
      </c>
      <c r="F135" s="40" t="s">
        <v>204</v>
      </c>
      <c r="G135" s="99"/>
      <c r="H135" s="39" t="s">
        <v>10</v>
      </c>
      <c r="I135" s="18"/>
      <c r="J135" s="18"/>
      <c r="K135" s="18"/>
      <c r="L135" s="54"/>
    </row>
    <row r="136" spans="1:13" x14ac:dyDescent="0.2">
      <c r="A136" s="22"/>
      <c r="B136" s="23"/>
      <c r="C136" s="20"/>
      <c r="D136" s="38" t="s">
        <v>27</v>
      </c>
      <c r="E136" s="41"/>
      <c r="F136" s="42" t="s">
        <v>127</v>
      </c>
      <c r="G136" s="97"/>
      <c r="H136" s="43">
        <v>5</v>
      </c>
      <c r="I136" s="20"/>
      <c r="J136" s="20"/>
      <c r="K136" s="20"/>
      <c r="L136" s="54"/>
    </row>
    <row r="137" spans="1:13" x14ac:dyDescent="0.2">
      <c r="A137" s="22"/>
      <c r="B137" s="23"/>
      <c r="C137" s="22"/>
      <c r="D137" s="38" t="s">
        <v>27</v>
      </c>
      <c r="E137" s="44" t="s">
        <v>10</v>
      </c>
      <c r="F137" s="45" t="s">
        <v>28</v>
      </c>
      <c r="G137" s="98"/>
      <c r="H137" s="46">
        <f>H136</f>
        <v>5</v>
      </c>
      <c r="I137" s="22"/>
      <c r="J137" s="22"/>
      <c r="K137" s="22"/>
      <c r="L137" s="54"/>
    </row>
    <row r="138" spans="1:13" ht="22.8" x14ac:dyDescent="0.2">
      <c r="A138" s="22"/>
      <c r="B138" s="23"/>
      <c r="C138" s="24">
        <f>C134+1</f>
        <v>26</v>
      </c>
      <c r="D138" s="24" t="s">
        <v>31</v>
      </c>
      <c r="E138" s="25" t="s">
        <v>91</v>
      </c>
      <c r="F138" s="26" t="s">
        <v>129</v>
      </c>
      <c r="G138" s="27" t="s">
        <v>34</v>
      </c>
      <c r="H138" s="28">
        <f>H140</f>
        <v>1</v>
      </c>
      <c r="I138" s="29"/>
      <c r="J138" s="29">
        <f>ROUND(I138*H138,2)</f>
        <v>0</v>
      </c>
      <c r="K138" s="26" t="s">
        <v>32</v>
      </c>
      <c r="L138" s="54"/>
      <c r="M138" s="70">
        <f>0.08*H138</f>
        <v>0.08</v>
      </c>
    </row>
    <row r="139" spans="1:13" ht="11.4" x14ac:dyDescent="0.2">
      <c r="A139" s="22"/>
      <c r="B139" s="23"/>
      <c r="C139" s="56"/>
      <c r="D139" s="38" t="s">
        <v>27</v>
      </c>
      <c r="E139" s="39" t="s">
        <v>10</v>
      </c>
      <c r="F139" s="40" t="s">
        <v>205</v>
      </c>
      <c r="G139" s="97"/>
      <c r="H139" s="43">
        <v>1</v>
      </c>
      <c r="I139" s="60"/>
      <c r="J139" s="60"/>
      <c r="K139" s="58"/>
      <c r="L139" s="54"/>
    </row>
    <row r="140" spans="1:13" x14ac:dyDescent="0.2">
      <c r="A140" s="22"/>
      <c r="B140" s="23"/>
      <c r="C140" s="22"/>
      <c r="D140" s="38" t="s">
        <v>27</v>
      </c>
      <c r="E140" s="44" t="s">
        <v>10</v>
      </c>
      <c r="F140" s="45" t="s">
        <v>28</v>
      </c>
      <c r="G140" s="98"/>
      <c r="H140" s="46">
        <f>H139</f>
        <v>1</v>
      </c>
      <c r="I140" s="22"/>
      <c r="J140" s="22"/>
      <c r="K140" s="22"/>
      <c r="L140" s="54"/>
    </row>
    <row r="141" spans="1:13" ht="22.8" x14ac:dyDescent="0.2">
      <c r="A141" s="22"/>
      <c r="B141" s="23"/>
      <c r="C141" s="24">
        <f>C138+1</f>
        <v>27</v>
      </c>
      <c r="D141" s="24" t="s">
        <v>31</v>
      </c>
      <c r="E141" s="25" t="s">
        <v>177</v>
      </c>
      <c r="F141" s="26" t="s">
        <v>128</v>
      </c>
      <c r="G141" s="27" t="s">
        <v>34</v>
      </c>
      <c r="H141" s="28">
        <f>H143</f>
        <v>1</v>
      </c>
      <c r="I141" s="29"/>
      <c r="J141" s="29">
        <f t="shared" ref="J141:J144" si="7">ROUND(I141*H141,2)</f>
        <v>0</v>
      </c>
      <c r="K141" s="26" t="s">
        <v>32</v>
      </c>
      <c r="L141" s="54"/>
      <c r="M141" s="70">
        <f t="shared" ref="M141:M144" si="8">0.08*H141</f>
        <v>0.08</v>
      </c>
    </row>
    <row r="142" spans="1:13" ht="11.4" x14ac:dyDescent="0.2">
      <c r="A142" s="22"/>
      <c r="B142" s="23"/>
      <c r="C142" s="56"/>
      <c r="D142" s="38" t="s">
        <v>27</v>
      </c>
      <c r="E142" s="39" t="s">
        <v>10</v>
      </c>
      <c r="F142" s="40" t="s">
        <v>205</v>
      </c>
      <c r="G142" s="97"/>
      <c r="H142" s="43">
        <v>1</v>
      </c>
      <c r="I142" s="60"/>
      <c r="J142" s="60"/>
      <c r="K142" s="58"/>
      <c r="L142" s="54"/>
    </row>
    <row r="143" spans="1:13" x14ac:dyDescent="0.2">
      <c r="A143" s="22"/>
      <c r="B143" s="23"/>
      <c r="C143" s="22"/>
      <c r="D143" s="38" t="s">
        <v>27</v>
      </c>
      <c r="E143" s="44" t="s">
        <v>10</v>
      </c>
      <c r="F143" s="45" t="s">
        <v>28</v>
      </c>
      <c r="G143" s="98"/>
      <c r="H143" s="46">
        <f>H142</f>
        <v>1</v>
      </c>
      <c r="I143" s="22"/>
      <c r="J143" s="22"/>
      <c r="K143" s="22"/>
      <c r="L143" s="54"/>
    </row>
    <row r="144" spans="1:13" ht="11.4" x14ac:dyDescent="0.2">
      <c r="A144" s="22"/>
      <c r="B144" s="23"/>
      <c r="C144" s="24">
        <f>C141+1</f>
        <v>28</v>
      </c>
      <c r="D144" s="24" t="s">
        <v>31</v>
      </c>
      <c r="E144" s="25" t="s">
        <v>93</v>
      </c>
      <c r="F144" s="26" t="s">
        <v>130</v>
      </c>
      <c r="G144" s="27" t="s">
        <v>34</v>
      </c>
      <c r="H144" s="28">
        <f>H146</f>
        <v>3</v>
      </c>
      <c r="I144" s="29"/>
      <c r="J144" s="29">
        <f t="shared" si="7"/>
        <v>0</v>
      </c>
      <c r="K144" s="26" t="s">
        <v>32</v>
      </c>
      <c r="L144" s="54"/>
      <c r="M144" s="70">
        <f t="shared" si="8"/>
        <v>0.24</v>
      </c>
    </row>
    <row r="145" spans="1:13" ht="11.4" x14ac:dyDescent="0.2">
      <c r="A145" s="22"/>
      <c r="B145" s="23"/>
      <c r="C145" s="56"/>
      <c r="D145" s="38" t="s">
        <v>27</v>
      </c>
      <c r="E145" s="39" t="s">
        <v>10</v>
      </c>
      <c r="F145" s="40" t="s">
        <v>205</v>
      </c>
      <c r="G145" s="97"/>
      <c r="H145" s="43">
        <v>3</v>
      </c>
      <c r="I145" s="60"/>
      <c r="J145" s="60"/>
      <c r="K145" s="58"/>
      <c r="L145" s="54"/>
    </row>
    <row r="146" spans="1:13" x14ac:dyDescent="0.2">
      <c r="A146" s="22"/>
      <c r="B146" s="23"/>
      <c r="C146" s="22"/>
      <c r="D146" s="38" t="s">
        <v>27</v>
      </c>
      <c r="E146" s="44" t="s">
        <v>10</v>
      </c>
      <c r="F146" s="45" t="s">
        <v>28</v>
      </c>
      <c r="G146" s="98"/>
      <c r="H146" s="46">
        <f>H145</f>
        <v>3</v>
      </c>
      <c r="I146" s="22"/>
      <c r="J146" s="22"/>
      <c r="K146" s="22"/>
      <c r="L146" s="54"/>
    </row>
    <row r="147" spans="1:13" ht="11.4" x14ac:dyDescent="0.2">
      <c r="A147" s="22"/>
      <c r="B147" s="23"/>
      <c r="C147" s="24">
        <f>C144+1</f>
        <v>29</v>
      </c>
      <c r="D147" s="24" t="s">
        <v>31</v>
      </c>
      <c r="E147" s="25" t="s">
        <v>94</v>
      </c>
      <c r="F147" s="26" t="s">
        <v>43</v>
      </c>
      <c r="G147" s="27" t="s">
        <v>33</v>
      </c>
      <c r="H147" s="102">
        <f>H150</f>
        <v>1</v>
      </c>
      <c r="I147" s="29"/>
      <c r="J147" s="29">
        <f>H147*I147</f>
        <v>0</v>
      </c>
      <c r="K147" s="26" t="s">
        <v>32</v>
      </c>
      <c r="L147" s="54"/>
      <c r="M147" s="70">
        <f>0.8*H147</f>
        <v>0.8</v>
      </c>
    </row>
    <row r="148" spans="1:13" ht="11.4" x14ac:dyDescent="0.2">
      <c r="A148" s="22"/>
      <c r="B148" s="23"/>
      <c r="C148" s="56"/>
      <c r="D148" s="38" t="s">
        <v>27</v>
      </c>
      <c r="E148" s="39" t="s">
        <v>10</v>
      </c>
      <c r="F148" s="40" t="s">
        <v>204</v>
      </c>
      <c r="G148" s="59"/>
      <c r="H148" s="69"/>
      <c r="I148" s="60"/>
      <c r="J148" s="60"/>
      <c r="K148" s="58"/>
      <c r="L148" s="54"/>
    </row>
    <row r="149" spans="1:13" x14ac:dyDescent="0.2">
      <c r="A149" s="22"/>
      <c r="B149" s="23"/>
      <c r="C149" s="18"/>
      <c r="D149" s="38" t="s">
        <v>27</v>
      </c>
      <c r="E149" s="39"/>
      <c r="F149" s="42" t="s">
        <v>131</v>
      </c>
      <c r="G149" s="97"/>
      <c r="H149" s="43">
        <v>1</v>
      </c>
      <c r="I149" s="18"/>
      <c r="J149" s="18"/>
      <c r="K149" s="18"/>
      <c r="L149" s="54"/>
    </row>
    <row r="150" spans="1:13" x14ac:dyDescent="0.2">
      <c r="A150" s="22"/>
      <c r="B150" s="23"/>
      <c r="C150" s="22"/>
      <c r="D150" s="38" t="s">
        <v>27</v>
      </c>
      <c r="E150" s="44" t="s">
        <v>10</v>
      </c>
      <c r="F150" s="45" t="s">
        <v>28</v>
      </c>
      <c r="G150" s="98"/>
      <c r="H150" s="46">
        <f>H149</f>
        <v>1</v>
      </c>
      <c r="I150" s="22"/>
      <c r="J150" s="22"/>
      <c r="K150" s="22"/>
      <c r="L150" s="54"/>
    </row>
    <row r="151" spans="1:13" ht="20.399999999999999" x14ac:dyDescent="0.2">
      <c r="A151" s="22"/>
      <c r="B151" s="23"/>
      <c r="C151" s="16">
        <f>C147+1</f>
        <v>30</v>
      </c>
      <c r="D151" s="16" t="s">
        <v>25</v>
      </c>
      <c r="E151" s="80" t="s">
        <v>74</v>
      </c>
      <c r="F151" s="80" t="s">
        <v>73</v>
      </c>
      <c r="G151" s="96" t="s">
        <v>34</v>
      </c>
      <c r="H151" s="81">
        <f>H155</f>
        <v>334</v>
      </c>
      <c r="I151" s="81"/>
      <c r="J151" s="82">
        <f>H151*I151</f>
        <v>0</v>
      </c>
      <c r="K151" s="17" t="s">
        <v>114</v>
      </c>
      <c r="L151" s="54"/>
    </row>
    <row r="152" spans="1:13" x14ac:dyDescent="0.2">
      <c r="A152" s="22"/>
      <c r="B152" s="23"/>
      <c r="C152" s="18"/>
      <c r="D152" s="38" t="s">
        <v>27</v>
      </c>
      <c r="E152" s="39" t="s">
        <v>10</v>
      </c>
      <c r="F152" s="40" t="s">
        <v>206</v>
      </c>
      <c r="G152" s="99"/>
      <c r="H152" s="39" t="s">
        <v>10</v>
      </c>
      <c r="I152" s="18"/>
      <c r="J152" s="18"/>
      <c r="K152" s="18"/>
      <c r="L152" s="54"/>
    </row>
    <row r="153" spans="1:13" x14ac:dyDescent="0.2">
      <c r="A153" s="22"/>
      <c r="B153" s="23"/>
      <c r="C153" s="20"/>
      <c r="D153" s="38" t="s">
        <v>27</v>
      </c>
      <c r="E153" s="41" t="s">
        <v>10</v>
      </c>
      <c r="F153" s="42" t="s">
        <v>132</v>
      </c>
      <c r="G153" s="97"/>
      <c r="H153" s="43">
        <v>292</v>
      </c>
      <c r="I153" s="20"/>
      <c r="J153" s="20"/>
      <c r="K153" s="20"/>
      <c r="L153" s="54"/>
    </row>
    <row r="154" spans="1:13" x14ac:dyDescent="0.2">
      <c r="A154" s="22"/>
      <c r="B154" s="23"/>
      <c r="C154" s="20"/>
      <c r="D154" s="38" t="s">
        <v>27</v>
      </c>
      <c r="E154" s="41"/>
      <c r="F154" s="42" t="s">
        <v>133</v>
      </c>
      <c r="G154" s="97"/>
      <c r="H154" s="43">
        <v>42</v>
      </c>
      <c r="I154" s="20"/>
      <c r="J154" s="20"/>
      <c r="K154" s="20"/>
      <c r="L154" s="54"/>
    </row>
    <row r="155" spans="1:13" x14ac:dyDescent="0.2">
      <c r="A155" s="22"/>
      <c r="B155" s="23"/>
      <c r="C155" s="22"/>
      <c r="D155" s="38" t="s">
        <v>27</v>
      </c>
      <c r="E155" s="44" t="s">
        <v>10</v>
      </c>
      <c r="F155" s="45" t="s">
        <v>28</v>
      </c>
      <c r="G155" s="98"/>
      <c r="H155" s="46">
        <f>H153+H154</f>
        <v>334</v>
      </c>
      <c r="I155" s="22"/>
      <c r="J155" s="22"/>
      <c r="K155" s="22"/>
      <c r="L155" s="54"/>
    </row>
    <row r="156" spans="1:13" ht="11.4" x14ac:dyDescent="0.2">
      <c r="A156" s="22"/>
      <c r="B156" s="23"/>
      <c r="C156" s="24">
        <f>C151+1</f>
        <v>31</v>
      </c>
      <c r="D156" s="24" t="s">
        <v>31</v>
      </c>
      <c r="E156" s="25" t="s">
        <v>95</v>
      </c>
      <c r="F156" s="26" t="s">
        <v>134</v>
      </c>
      <c r="G156" s="27" t="s">
        <v>34</v>
      </c>
      <c r="H156" s="28">
        <f>H158</f>
        <v>39</v>
      </c>
      <c r="I156" s="29"/>
      <c r="J156" s="29">
        <f>ROUND(I156*H156,2)</f>
        <v>0</v>
      </c>
      <c r="K156" s="26" t="s">
        <v>32</v>
      </c>
      <c r="L156" s="54"/>
      <c r="M156" s="70">
        <f>0.0002*H156</f>
        <v>7.8000000000000005E-3</v>
      </c>
    </row>
    <row r="157" spans="1:13" ht="11.4" x14ac:dyDescent="0.2">
      <c r="A157" s="22"/>
      <c r="B157" s="23"/>
      <c r="C157" s="56"/>
      <c r="D157" s="38" t="s">
        <v>27</v>
      </c>
      <c r="E157" s="39" t="s">
        <v>10</v>
      </c>
      <c r="F157" s="40" t="s">
        <v>205</v>
      </c>
      <c r="G157" s="97"/>
      <c r="H157" s="43">
        <v>39</v>
      </c>
      <c r="I157" s="60"/>
      <c r="J157" s="60"/>
      <c r="K157" s="58"/>
      <c r="L157" s="54"/>
    </row>
    <row r="158" spans="1:13" x14ac:dyDescent="0.2">
      <c r="A158" s="22"/>
      <c r="B158" s="23"/>
      <c r="C158" s="22"/>
      <c r="D158" s="38" t="s">
        <v>27</v>
      </c>
      <c r="E158" s="44" t="s">
        <v>10</v>
      </c>
      <c r="F158" s="45" t="s">
        <v>28</v>
      </c>
      <c r="G158" s="98"/>
      <c r="H158" s="46">
        <f>H157</f>
        <v>39</v>
      </c>
      <c r="I158" s="22"/>
      <c r="J158" s="22"/>
      <c r="K158" s="22"/>
      <c r="L158" s="54"/>
    </row>
    <row r="159" spans="1:13" ht="11.4" x14ac:dyDescent="0.2">
      <c r="A159" s="22"/>
      <c r="B159" s="23"/>
      <c r="C159" s="24">
        <f>C156+1</f>
        <v>32</v>
      </c>
      <c r="D159" s="24" t="s">
        <v>31</v>
      </c>
      <c r="E159" s="25" t="s">
        <v>96</v>
      </c>
      <c r="F159" s="26" t="s">
        <v>135</v>
      </c>
      <c r="G159" s="27" t="s">
        <v>34</v>
      </c>
      <c r="H159" s="28">
        <f>H161</f>
        <v>13</v>
      </c>
      <c r="I159" s="29"/>
      <c r="J159" s="29">
        <f t="shared" ref="J159:J174" si="9">ROUND(I159*H159,2)</f>
        <v>0</v>
      </c>
      <c r="K159" s="26" t="s">
        <v>32</v>
      </c>
      <c r="L159" s="54"/>
      <c r="M159" s="70">
        <f t="shared" ref="M159:M168" si="10">0.0002*H159</f>
        <v>2.6000000000000003E-3</v>
      </c>
    </row>
    <row r="160" spans="1:13" ht="11.4" x14ac:dyDescent="0.2">
      <c r="A160" s="22"/>
      <c r="B160" s="23"/>
      <c r="C160" s="56"/>
      <c r="D160" s="38" t="s">
        <v>27</v>
      </c>
      <c r="E160" s="39" t="s">
        <v>10</v>
      </c>
      <c r="F160" s="40" t="s">
        <v>205</v>
      </c>
      <c r="G160" s="97"/>
      <c r="H160" s="43">
        <v>13</v>
      </c>
      <c r="I160" s="60"/>
      <c r="J160" s="60"/>
      <c r="K160" s="58"/>
      <c r="L160" s="54"/>
    </row>
    <row r="161" spans="1:13" x14ac:dyDescent="0.2">
      <c r="A161" s="22"/>
      <c r="B161" s="23"/>
      <c r="C161" s="22"/>
      <c r="D161" s="38" t="s">
        <v>27</v>
      </c>
      <c r="E161" s="44" t="s">
        <v>10</v>
      </c>
      <c r="F161" s="45" t="s">
        <v>28</v>
      </c>
      <c r="G161" s="98"/>
      <c r="H161" s="46">
        <f>H160</f>
        <v>13</v>
      </c>
      <c r="I161" s="22"/>
      <c r="J161" s="22"/>
      <c r="K161" s="22"/>
      <c r="L161" s="54"/>
    </row>
    <row r="162" spans="1:13" ht="11.4" x14ac:dyDescent="0.2">
      <c r="A162" s="22"/>
      <c r="B162" s="23"/>
      <c r="C162" s="24">
        <f>C159+1</f>
        <v>33</v>
      </c>
      <c r="D162" s="24" t="s">
        <v>31</v>
      </c>
      <c r="E162" s="25" t="s">
        <v>97</v>
      </c>
      <c r="F162" s="26" t="s">
        <v>136</v>
      </c>
      <c r="G162" s="27" t="s">
        <v>34</v>
      </c>
      <c r="H162" s="28">
        <f>H164</f>
        <v>6</v>
      </c>
      <c r="I162" s="29"/>
      <c r="J162" s="29">
        <f t="shared" si="9"/>
        <v>0</v>
      </c>
      <c r="K162" s="26" t="s">
        <v>32</v>
      </c>
      <c r="L162" s="54"/>
      <c r="M162" s="70">
        <f t="shared" si="10"/>
        <v>1.2000000000000001E-3</v>
      </c>
    </row>
    <row r="163" spans="1:13" ht="11.4" x14ac:dyDescent="0.2">
      <c r="A163" s="22"/>
      <c r="B163" s="23"/>
      <c r="C163" s="56"/>
      <c r="D163" s="38" t="s">
        <v>27</v>
      </c>
      <c r="E163" s="39" t="s">
        <v>10</v>
      </c>
      <c r="F163" s="40" t="s">
        <v>205</v>
      </c>
      <c r="G163" s="97"/>
      <c r="H163" s="43">
        <v>6</v>
      </c>
      <c r="I163" s="60"/>
      <c r="J163" s="60"/>
      <c r="K163" s="58"/>
      <c r="L163" s="54"/>
    </row>
    <row r="164" spans="1:13" x14ac:dyDescent="0.2">
      <c r="A164" s="22"/>
      <c r="B164" s="23"/>
      <c r="C164" s="22"/>
      <c r="D164" s="38" t="s">
        <v>27</v>
      </c>
      <c r="E164" s="44" t="s">
        <v>10</v>
      </c>
      <c r="F164" s="45" t="s">
        <v>28</v>
      </c>
      <c r="G164" s="98"/>
      <c r="H164" s="46">
        <f>H163</f>
        <v>6</v>
      </c>
      <c r="I164" s="22"/>
      <c r="J164" s="22"/>
      <c r="K164" s="22"/>
      <c r="L164" s="54"/>
    </row>
    <row r="165" spans="1:13" ht="11.4" x14ac:dyDescent="0.2">
      <c r="A165" s="22"/>
      <c r="B165" s="23"/>
      <c r="C165" s="24">
        <f>C162+1</f>
        <v>34</v>
      </c>
      <c r="D165" s="24" t="s">
        <v>31</v>
      </c>
      <c r="E165" s="25" t="s">
        <v>98</v>
      </c>
      <c r="F165" s="26" t="s">
        <v>137</v>
      </c>
      <c r="G165" s="27" t="s">
        <v>34</v>
      </c>
      <c r="H165" s="28">
        <f>H167</f>
        <v>208</v>
      </c>
      <c r="I165" s="29"/>
      <c r="J165" s="29">
        <f t="shared" si="9"/>
        <v>0</v>
      </c>
      <c r="K165" s="26" t="s">
        <v>32</v>
      </c>
      <c r="L165" s="54"/>
      <c r="M165" s="70">
        <f t="shared" si="10"/>
        <v>4.1600000000000005E-2</v>
      </c>
    </row>
    <row r="166" spans="1:13" ht="11.4" x14ac:dyDescent="0.2">
      <c r="A166" s="22"/>
      <c r="B166" s="23"/>
      <c r="C166" s="56"/>
      <c r="D166" s="38" t="s">
        <v>27</v>
      </c>
      <c r="E166" s="39" t="s">
        <v>10</v>
      </c>
      <c r="F166" s="40" t="s">
        <v>205</v>
      </c>
      <c r="G166" s="97"/>
      <c r="H166" s="43">
        <v>208</v>
      </c>
      <c r="I166" s="60"/>
      <c r="J166" s="60"/>
      <c r="K166" s="58"/>
      <c r="L166" s="54"/>
    </row>
    <row r="167" spans="1:13" x14ac:dyDescent="0.2">
      <c r="A167" s="22"/>
      <c r="B167" s="23"/>
      <c r="C167" s="22"/>
      <c r="D167" s="38" t="s">
        <v>27</v>
      </c>
      <c r="E167" s="44" t="s">
        <v>10</v>
      </c>
      <c r="F167" s="45" t="s">
        <v>28</v>
      </c>
      <c r="G167" s="98"/>
      <c r="H167" s="46">
        <f>H166</f>
        <v>208</v>
      </c>
      <c r="I167" s="22"/>
      <c r="J167" s="22"/>
      <c r="K167" s="22"/>
      <c r="L167" s="54"/>
    </row>
    <row r="168" spans="1:13" ht="11.4" x14ac:dyDescent="0.2">
      <c r="A168" s="22"/>
      <c r="B168" s="23"/>
      <c r="C168" s="24">
        <f>C165+1</f>
        <v>35</v>
      </c>
      <c r="D168" s="24" t="s">
        <v>31</v>
      </c>
      <c r="E168" s="25" t="s">
        <v>99</v>
      </c>
      <c r="F168" s="103" t="s">
        <v>138</v>
      </c>
      <c r="G168" s="27" t="s">
        <v>34</v>
      </c>
      <c r="H168" s="28">
        <f>26</f>
        <v>26</v>
      </c>
      <c r="I168" s="29"/>
      <c r="J168" s="29">
        <f t="shared" si="9"/>
        <v>0</v>
      </c>
      <c r="K168" s="26" t="s">
        <v>32</v>
      </c>
      <c r="L168" s="54"/>
      <c r="M168" s="70">
        <f t="shared" si="10"/>
        <v>5.2000000000000006E-3</v>
      </c>
    </row>
    <row r="169" spans="1:13" ht="11.4" x14ac:dyDescent="0.2">
      <c r="A169" s="22"/>
      <c r="B169" s="23"/>
      <c r="C169" s="56"/>
      <c r="D169" s="38" t="s">
        <v>27</v>
      </c>
      <c r="E169" s="39" t="s">
        <v>10</v>
      </c>
      <c r="F169" s="40" t="s">
        <v>205</v>
      </c>
      <c r="G169" s="97"/>
      <c r="H169" s="43">
        <v>26</v>
      </c>
      <c r="I169" s="60"/>
      <c r="J169" s="60"/>
      <c r="K169" s="58"/>
      <c r="L169" s="54"/>
    </row>
    <row r="170" spans="1:13" x14ac:dyDescent="0.2">
      <c r="A170" s="22"/>
      <c r="B170" s="23"/>
      <c r="C170" s="22"/>
      <c r="D170" s="38" t="s">
        <v>27</v>
      </c>
      <c r="E170" s="44" t="s">
        <v>10</v>
      </c>
      <c r="F170" s="45" t="s">
        <v>28</v>
      </c>
      <c r="G170" s="98"/>
      <c r="H170" s="46">
        <f>H169</f>
        <v>26</v>
      </c>
      <c r="I170" s="22"/>
      <c r="J170" s="22"/>
      <c r="K170" s="22"/>
      <c r="L170" s="54"/>
    </row>
    <row r="171" spans="1:13" ht="11.4" x14ac:dyDescent="0.2">
      <c r="A171" s="22"/>
      <c r="B171" s="23"/>
      <c r="C171" s="24">
        <f>C168+1</f>
        <v>36</v>
      </c>
      <c r="D171" s="24" t="s">
        <v>31</v>
      </c>
      <c r="E171" s="104" t="s">
        <v>100</v>
      </c>
      <c r="F171" s="103" t="s">
        <v>139</v>
      </c>
      <c r="G171" s="27" t="s">
        <v>34</v>
      </c>
      <c r="H171" s="28">
        <v>17</v>
      </c>
      <c r="I171" s="29"/>
      <c r="J171" s="29">
        <f t="shared" si="9"/>
        <v>0</v>
      </c>
      <c r="K171" s="26" t="s">
        <v>32</v>
      </c>
      <c r="L171" s="54"/>
      <c r="M171" s="70">
        <f>0.0005*H171</f>
        <v>8.5000000000000006E-3</v>
      </c>
    </row>
    <row r="172" spans="1:13" ht="11.4" x14ac:dyDescent="0.2">
      <c r="A172" s="22"/>
      <c r="B172" s="23"/>
      <c r="C172" s="56"/>
      <c r="D172" s="38" t="s">
        <v>27</v>
      </c>
      <c r="E172" s="39"/>
      <c r="F172" s="40" t="s">
        <v>205</v>
      </c>
      <c r="G172" s="97"/>
      <c r="H172" s="43">
        <v>17</v>
      </c>
      <c r="I172" s="60"/>
      <c r="J172" s="60"/>
      <c r="K172" s="58"/>
      <c r="L172" s="54"/>
    </row>
    <row r="173" spans="1:13" x14ac:dyDescent="0.2">
      <c r="A173" s="22"/>
      <c r="B173" s="23"/>
      <c r="C173" s="22"/>
      <c r="D173" s="38" t="s">
        <v>27</v>
      </c>
      <c r="E173" s="44" t="s">
        <v>10</v>
      </c>
      <c r="F173" s="45" t="s">
        <v>28</v>
      </c>
      <c r="G173" s="98"/>
      <c r="H173" s="46">
        <f>H172</f>
        <v>17</v>
      </c>
      <c r="I173" s="22"/>
      <c r="J173" s="22"/>
      <c r="K173" s="22"/>
      <c r="L173" s="54"/>
    </row>
    <row r="174" spans="1:13" ht="11.4" x14ac:dyDescent="0.2">
      <c r="A174" s="22"/>
      <c r="B174" s="23"/>
      <c r="C174" s="24">
        <f>C171+1</f>
        <v>37</v>
      </c>
      <c r="D174" s="24" t="s">
        <v>31</v>
      </c>
      <c r="E174" s="25" t="s">
        <v>101</v>
      </c>
      <c r="F174" s="26" t="s">
        <v>140</v>
      </c>
      <c r="G174" s="27" t="s">
        <v>34</v>
      </c>
      <c r="H174" s="28">
        <f>H176</f>
        <v>25</v>
      </c>
      <c r="I174" s="29"/>
      <c r="J174" s="29">
        <f t="shared" si="9"/>
        <v>0</v>
      </c>
      <c r="K174" s="26" t="s">
        <v>32</v>
      </c>
      <c r="L174" s="54"/>
      <c r="M174" s="70">
        <f>0.0005*H174</f>
        <v>1.2500000000000001E-2</v>
      </c>
    </row>
    <row r="175" spans="1:13" ht="11.4" x14ac:dyDescent="0.2">
      <c r="A175" s="22"/>
      <c r="B175" s="23"/>
      <c r="C175" s="56"/>
      <c r="D175" s="38" t="s">
        <v>27</v>
      </c>
      <c r="E175" s="39" t="s">
        <v>10</v>
      </c>
      <c r="F175" s="40" t="s">
        <v>205</v>
      </c>
      <c r="G175" s="97"/>
      <c r="H175" s="43">
        <v>25</v>
      </c>
      <c r="I175" s="60"/>
      <c r="J175" s="60"/>
      <c r="K175" s="58"/>
      <c r="L175" s="54"/>
    </row>
    <row r="176" spans="1:13" x14ac:dyDescent="0.2">
      <c r="A176" s="22"/>
      <c r="B176" s="23"/>
      <c r="C176" s="22"/>
      <c r="D176" s="38" t="s">
        <v>27</v>
      </c>
      <c r="E176" s="44" t="s">
        <v>10</v>
      </c>
      <c r="F176" s="45" t="s">
        <v>28</v>
      </c>
      <c r="G176" s="98"/>
      <c r="H176" s="46">
        <f>H175</f>
        <v>25</v>
      </c>
      <c r="I176" s="22"/>
      <c r="J176" s="22"/>
      <c r="K176" s="22"/>
      <c r="L176" s="54"/>
    </row>
    <row r="177" spans="1:13" ht="11.4" x14ac:dyDescent="0.2">
      <c r="A177" s="22"/>
      <c r="B177" s="23"/>
      <c r="C177" s="16">
        <f>C174+1</f>
        <v>38</v>
      </c>
      <c r="D177" s="16" t="s">
        <v>25</v>
      </c>
      <c r="E177" s="80" t="s">
        <v>75</v>
      </c>
      <c r="F177" s="80" t="s">
        <v>72</v>
      </c>
      <c r="G177" s="96" t="s">
        <v>34</v>
      </c>
      <c r="H177" s="81">
        <f>H179</f>
        <v>52</v>
      </c>
      <c r="I177" s="81"/>
      <c r="J177" s="82">
        <f>ROUND(H177*I177,2)</f>
        <v>0</v>
      </c>
      <c r="K177" s="17" t="s">
        <v>114</v>
      </c>
      <c r="L177" s="54"/>
    </row>
    <row r="178" spans="1:13" x14ac:dyDescent="0.2">
      <c r="A178" s="22"/>
      <c r="B178" s="23"/>
      <c r="C178" s="18"/>
      <c r="D178" s="38" t="s">
        <v>27</v>
      </c>
      <c r="E178" s="39" t="s">
        <v>10</v>
      </c>
      <c r="F178" s="40" t="s">
        <v>206</v>
      </c>
      <c r="G178" s="99"/>
      <c r="H178" s="43">
        <v>52</v>
      </c>
      <c r="I178" s="18"/>
      <c r="J178" s="18"/>
      <c r="K178" s="18"/>
      <c r="L178" s="54"/>
    </row>
    <row r="179" spans="1:13" x14ac:dyDescent="0.2">
      <c r="A179" s="22"/>
      <c r="B179" s="23"/>
      <c r="C179" s="22"/>
      <c r="D179" s="38" t="s">
        <v>27</v>
      </c>
      <c r="E179" s="44" t="s">
        <v>10</v>
      </c>
      <c r="F179" s="45" t="s">
        <v>28</v>
      </c>
      <c r="G179" s="98"/>
      <c r="H179" s="46">
        <f>H178</f>
        <v>52</v>
      </c>
      <c r="I179" s="22"/>
      <c r="J179" s="22"/>
      <c r="K179" s="22"/>
      <c r="L179" s="54"/>
    </row>
    <row r="180" spans="1:13" ht="11.4" x14ac:dyDescent="0.2">
      <c r="A180" s="22"/>
      <c r="B180" s="23"/>
      <c r="C180" s="24">
        <f>C177+1</f>
        <v>39</v>
      </c>
      <c r="D180" s="24" t="s">
        <v>31</v>
      </c>
      <c r="E180" s="25" t="s">
        <v>102</v>
      </c>
      <c r="F180" s="26" t="s">
        <v>145</v>
      </c>
      <c r="G180" s="27" t="s">
        <v>34</v>
      </c>
      <c r="H180" s="28">
        <f>H182</f>
        <v>52</v>
      </c>
      <c r="I180" s="29"/>
      <c r="J180" s="29">
        <f>ROUND(I180*H180,2)</f>
        <v>0</v>
      </c>
      <c r="K180" s="26" t="s">
        <v>32</v>
      </c>
      <c r="L180" s="54"/>
      <c r="M180" s="70">
        <f>0.00001*H180</f>
        <v>5.2000000000000006E-4</v>
      </c>
    </row>
    <row r="181" spans="1:13" ht="11.4" x14ac:dyDescent="0.2">
      <c r="A181" s="22"/>
      <c r="B181" s="23"/>
      <c r="C181" s="56"/>
      <c r="D181" s="38" t="s">
        <v>27</v>
      </c>
      <c r="E181" s="39" t="s">
        <v>10</v>
      </c>
      <c r="F181" s="40" t="s">
        <v>205</v>
      </c>
      <c r="G181" s="97"/>
      <c r="H181" s="43">
        <v>52</v>
      </c>
      <c r="I181" s="60"/>
      <c r="J181" s="60"/>
      <c r="K181" s="58"/>
      <c r="L181" s="54"/>
    </row>
    <row r="182" spans="1:13" x14ac:dyDescent="0.2">
      <c r="A182" s="22"/>
      <c r="B182" s="23"/>
      <c r="C182" s="22"/>
      <c r="D182" s="38" t="s">
        <v>27</v>
      </c>
      <c r="E182" s="44" t="s">
        <v>10</v>
      </c>
      <c r="F182" s="45" t="s">
        <v>28</v>
      </c>
      <c r="G182" s="98"/>
      <c r="H182" s="46">
        <f>H181</f>
        <v>52</v>
      </c>
      <c r="I182" s="22"/>
      <c r="J182" s="22"/>
      <c r="K182" s="22"/>
      <c r="L182" s="54"/>
    </row>
    <row r="183" spans="1:13" ht="20.399999999999999" x14ac:dyDescent="0.2">
      <c r="A183" s="22"/>
      <c r="B183" s="23"/>
      <c r="C183" s="16">
        <f>C180+1</f>
        <v>40</v>
      </c>
      <c r="D183" s="16" t="s">
        <v>25</v>
      </c>
      <c r="E183" s="80" t="s">
        <v>103</v>
      </c>
      <c r="F183" s="80" t="s">
        <v>79</v>
      </c>
      <c r="G183" s="96" t="s">
        <v>26</v>
      </c>
      <c r="H183" s="81">
        <f>H186</f>
        <v>3</v>
      </c>
      <c r="I183" s="81"/>
      <c r="J183" s="82">
        <f>H183*I183</f>
        <v>0</v>
      </c>
      <c r="K183" s="17" t="s">
        <v>32</v>
      </c>
      <c r="L183" s="54"/>
    </row>
    <row r="184" spans="1:13" x14ac:dyDescent="0.2">
      <c r="A184" s="22"/>
      <c r="B184" s="23"/>
      <c r="C184" s="18"/>
      <c r="D184" s="38" t="s">
        <v>27</v>
      </c>
      <c r="E184" s="39" t="s">
        <v>10</v>
      </c>
      <c r="F184" s="40" t="s">
        <v>204</v>
      </c>
      <c r="G184" s="99"/>
      <c r="H184" s="39" t="s">
        <v>10</v>
      </c>
      <c r="I184" s="18"/>
      <c r="J184" s="18"/>
      <c r="K184" s="18"/>
      <c r="L184" s="54"/>
    </row>
    <row r="185" spans="1:13" x14ac:dyDescent="0.2">
      <c r="A185" s="22"/>
      <c r="B185" s="23"/>
      <c r="C185" s="20"/>
      <c r="D185" s="38" t="s">
        <v>27</v>
      </c>
      <c r="E185" s="41" t="s">
        <v>10</v>
      </c>
      <c r="F185" s="42" t="s">
        <v>141</v>
      </c>
      <c r="G185" s="97"/>
      <c r="H185" s="43">
        <v>3</v>
      </c>
      <c r="I185" s="20"/>
      <c r="J185" s="20"/>
      <c r="K185" s="20"/>
      <c r="L185" s="54"/>
    </row>
    <row r="186" spans="1:13" x14ac:dyDescent="0.2">
      <c r="A186" s="22"/>
      <c r="B186" s="23"/>
      <c r="C186" s="22"/>
      <c r="D186" s="38" t="s">
        <v>27</v>
      </c>
      <c r="E186" s="44" t="s">
        <v>10</v>
      </c>
      <c r="F186" s="45" t="s">
        <v>28</v>
      </c>
      <c r="G186" s="98"/>
      <c r="H186" s="46">
        <f>H185</f>
        <v>3</v>
      </c>
      <c r="I186" s="22"/>
      <c r="J186" s="22"/>
      <c r="K186" s="22"/>
      <c r="L186" s="54"/>
    </row>
    <row r="187" spans="1:13" ht="20.399999999999999" x14ac:dyDescent="0.2">
      <c r="A187" s="22"/>
      <c r="B187" s="23"/>
      <c r="C187" s="16">
        <f>C183+1</f>
        <v>41</v>
      </c>
      <c r="D187" s="16" t="s">
        <v>25</v>
      </c>
      <c r="E187" s="80" t="s">
        <v>80</v>
      </c>
      <c r="F187" s="80" t="s">
        <v>142</v>
      </c>
      <c r="G187" s="96" t="s">
        <v>34</v>
      </c>
      <c r="H187" s="81">
        <f>H190</f>
        <v>5</v>
      </c>
      <c r="I187" s="81"/>
      <c r="J187" s="82">
        <f>H187*I187</f>
        <v>0</v>
      </c>
      <c r="K187" s="17" t="s">
        <v>114</v>
      </c>
      <c r="L187" s="54"/>
    </row>
    <row r="188" spans="1:13" x14ac:dyDescent="0.2">
      <c r="A188" s="22"/>
      <c r="B188" s="23"/>
      <c r="C188" s="18"/>
      <c r="D188" s="38" t="s">
        <v>27</v>
      </c>
      <c r="E188" s="39" t="s">
        <v>10</v>
      </c>
      <c r="F188" s="40" t="s">
        <v>204</v>
      </c>
      <c r="G188" s="99"/>
      <c r="H188" s="39" t="s">
        <v>10</v>
      </c>
      <c r="I188" s="18"/>
      <c r="J188" s="18"/>
      <c r="K188" s="18"/>
      <c r="L188" s="54"/>
    </row>
    <row r="189" spans="1:13" x14ac:dyDescent="0.2">
      <c r="A189" s="22"/>
      <c r="B189" s="23"/>
      <c r="C189" s="20"/>
      <c r="D189" s="38" t="s">
        <v>27</v>
      </c>
      <c r="E189" s="41" t="s">
        <v>10</v>
      </c>
      <c r="F189" s="42">
        <v>5</v>
      </c>
      <c r="G189" s="97"/>
      <c r="H189" s="43">
        <v>5</v>
      </c>
      <c r="I189" s="20"/>
      <c r="J189" s="20"/>
      <c r="K189" s="20"/>
      <c r="L189" s="54"/>
    </row>
    <row r="190" spans="1:13" x14ac:dyDescent="0.2">
      <c r="A190" s="22"/>
      <c r="B190" s="23"/>
      <c r="C190" s="22"/>
      <c r="D190" s="38" t="s">
        <v>27</v>
      </c>
      <c r="E190" s="44" t="s">
        <v>10</v>
      </c>
      <c r="F190" s="45" t="s">
        <v>28</v>
      </c>
      <c r="G190" s="98"/>
      <c r="H190" s="46">
        <f>H189</f>
        <v>5</v>
      </c>
      <c r="I190" s="22"/>
      <c r="J190" s="22"/>
      <c r="K190" s="22"/>
      <c r="L190" s="54"/>
    </row>
    <row r="191" spans="1:13" ht="11.4" x14ac:dyDescent="0.2">
      <c r="A191" s="22"/>
      <c r="B191" s="23"/>
      <c r="C191" s="24">
        <f>C187+1</f>
        <v>42</v>
      </c>
      <c r="D191" s="24" t="s">
        <v>31</v>
      </c>
      <c r="E191" s="25" t="s">
        <v>104</v>
      </c>
      <c r="F191" s="26" t="s">
        <v>47</v>
      </c>
      <c r="G191" s="27" t="s">
        <v>34</v>
      </c>
      <c r="H191" s="28">
        <f>H194</f>
        <v>15</v>
      </c>
      <c r="I191" s="29"/>
      <c r="J191" s="29">
        <f>ROUND(I191*H191,2)</f>
        <v>0</v>
      </c>
      <c r="K191" s="26" t="s">
        <v>32</v>
      </c>
      <c r="L191" s="54"/>
      <c r="M191" s="70">
        <f>0.007*H191</f>
        <v>0.105</v>
      </c>
    </row>
    <row r="192" spans="1:13" x14ac:dyDescent="0.2">
      <c r="A192" s="22"/>
      <c r="B192" s="23"/>
      <c r="C192" s="18"/>
      <c r="D192" s="38" t="s">
        <v>27</v>
      </c>
      <c r="E192" s="39" t="s">
        <v>10</v>
      </c>
      <c r="F192" s="40" t="s">
        <v>204</v>
      </c>
      <c r="G192" s="99"/>
      <c r="H192" s="39" t="s">
        <v>10</v>
      </c>
      <c r="I192" s="18"/>
      <c r="J192" s="18"/>
      <c r="K192" s="18"/>
      <c r="L192" s="54"/>
    </row>
    <row r="193" spans="1:13" x14ac:dyDescent="0.2">
      <c r="A193" s="22"/>
      <c r="B193" s="23"/>
      <c r="C193" s="20"/>
      <c r="D193" s="38" t="s">
        <v>27</v>
      </c>
      <c r="E193" s="41" t="s">
        <v>10</v>
      </c>
      <c r="F193" s="42" t="s">
        <v>143</v>
      </c>
      <c r="G193" s="97"/>
      <c r="H193" s="43">
        <v>15</v>
      </c>
      <c r="I193" s="20"/>
      <c r="J193" s="20"/>
      <c r="K193" s="20"/>
      <c r="L193" s="54"/>
    </row>
    <row r="194" spans="1:13" x14ac:dyDescent="0.2">
      <c r="A194" s="22"/>
      <c r="B194" s="23"/>
      <c r="C194" s="22"/>
      <c r="D194" s="38" t="s">
        <v>27</v>
      </c>
      <c r="E194" s="44" t="s">
        <v>10</v>
      </c>
      <c r="F194" s="45" t="s">
        <v>28</v>
      </c>
      <c r="G194" s="98"/>
      <c r="H194" s="46">
        <f>H193</f>
        <v>15</v>
      </c>
      <c r="I194" s="22"/>
      <c r="J194" s="22"/>
      <c r="K194" s="22"/>
      <c r="L194" s="54"/>
    </row>
    <row r="195" spans="1:13" ht="22.8" x14ac:dyDescent="0.2">
      <c r="A195" s="22"/>
      <c r="B195" s="23"/>
      <c r="C195" s="24">
        <f>C191+1</f>
        <v>43</v>
      </c>
      <c r="D195" s="24" t="s">
        <v>31</v>
      </c>
      <c r="E195" s="25" t="s">
        <v>105</v>
      </c>
      <c r="F195" s="26" t="s">
        <v>46</v>
      </c>
      <c r="G195" s="27" t="s">
        <v>34</v>
      </c>
      <c r="H195" s="28">
        <f>H198</f>
        <v>15</v>
      </c>
      <c r="I195" s="29"/>
      <c r="J195" s="29">
        <f>ROUND(I195*H195,2)</f>
        <v>0</v>
      </c>
      <c r="K195" s="26" t="s">
        <v>32</v>
      </c>
      <c r="L195" s="54"/>
      <c r="M195" s="70">
        <f>0.00005*H195</f>
        <v>7.5000000000000002E-4</v>
      </c>
    </row>
    <row r="196" spans="1:13" x14ac:dyDescent="0.2">
      <c r="A196" s="22"/>
      <c r="B196" s="23"/>
      <c r="C196" s="18"/>
      <c r="D196" s="38" t="s">
        <v>27</v>
      </c>
      <c r="E196" s="39" t="s">
        <v>10</v>
      </c>
      <c r="F196" s="40" t="s">
        <v>204</v>
      </c>
      <c r="G196" s="99"/>
      <c r="H196" s="39" t="s">
        <v>10</v>
      </c>
      <c r="I196" s="18"/>
      <c r="J196" s="18"/>
      <c r="K196" s="18"/>
      <c r="L196" s="54"/>
    </row>
    <row r="197" spans="1:13" x14ac:dyDescent="0.2">
      <c r="A197" s="22"/>
      <c r="B197" s="23"/>
      <c r="C197" s="20"/>
      <c r="D197" s="38" t="s">
        <v>27</v>
      </c>
      <c r="E197" s="41" t="s">
        <v>10</v>
      </c>
      <c r="F197" s="42" t="s">
        <v>143</v>
      </c>
      <c r="G197" s="97"/>
      <c r="H197" s="43">
        <v>15</v>
      </c>
      <c r="I197" s="20"/>
      <c r="J197" s="20"/>
      <c r="K197" s="20"/>
      <c r="L197" s="54"/>
    </row>
    <row r="198" spans="1:13" x14ac:dyDescent="0.2">
      <c r="A198" s="22"/>
      <c r="B198" s="23"/>
      <c r="C198" s="22"/>
      <c r="D198" s="38" t="s">
        <v>27</v>
      </c>
      <c r="E198" s="44" t="s">
        <v>10</v>
      </c>
      <c r="F198" s="45" t="s">
        <v>28</v>
      </c>
      <c r="G198" s="98"/>
      <c r="H198" s="46">
        <f>H197</f>
        <v>15</v>
      </c>
      <c r="I198" s="22"/>
      <c r="J198" s="22"/>
      <c r="K198" s="22"/>
      <c r="L198" s="54"/>
    </row>
    <row r="199" spans="1:13" ht="11.4" x14ac:dyDescent="0.2">
      <c r="A199" s="22"/>
      <c r="B199" s="23"/>
      <c r="C199" s="24">
        <f>C195+1</f>
        <v>44</v>
      </c>
      <c r="D199" s="24" t="s">
        <v>31</v>
      </c>
      <c r="E199" s="25" t="s">
        <v>106</v>
      </c>
      <c r="F199" s="26" t="s">
        <v>48</v>
      </c>
      <c r="G199" s="27" t="s">
        <v>29</v>
      </c>
      <c r="H199" s="28">
        <f>H202</f>
        <v>7.5</v>
      </c>
      <c r="I199" s="29"/>
      <c r="J199" s="29">
        <f>ROUND(I199*H199,2)</f>
        <v>0</v>
      </c>
      <c r="K199" s="26" t="s">
        <v>32</v>
      </c>
      <c r="L199" s="54"/>
      <c r="M199" s="70">
        <f>0.00002*H199</f>
        <v>1.5000000000000001E-4</v>
      </c>
    </row>
    <row r="200" spans="1:13" x14ac:dyDescent="0.2">
      <c r="A200" s="22"/>
      <c r="B200" s="23"/>
      <c r="C200" s="18"/>
      <c r="D200" s="38" t="s">
        <v>27</v>
      </c>
      <c r="E200" s="39" t="s">
        <v>10</v>
      </c>
      <c r="F200" s="40" t="s">
        <v>204</v>
      </c>
      <c r="G200" s="99"/>
      <c r="H200" s="39" t="s">
        <v>10</v>
      </c>
      <c r="I200" s="18"/>
      <c r="J200" s="18"/>
      <c r="K200" s="18"/>
      <c r="L200" s="54"/>
    </row>
    <row r="201" spans="1:13" x14ac:dyDescent="0.2">
      <c r="A201" s="22"/>
      <c r="B201" s="23"/>
      <c r="C201" s="20"/>
      <c r="D201" s="38" t="s">
        <v>27</v>
      </c>
      <c r="E201" s="41" t="s">
        <v>10</v>
      </c>
      <c r="F201" s="42" t="s">
        <v>144</v>
      </c>
      <c r="G201" s="97"/>
      <c r="H201" s="43">
        <v>7.5</v>
      </c>
      <c r="I201" s="20"/>
      <c r="J201" s="20"/>
      <c r="K201" s="20"/>
      <c r="L201" s="54"/>
    </row>
    <row r="202" spans="1:13" x14ac:dyDescent="0.2">
      <c r="A202" s="22"/>
      <c r="B202" s="23"/>
      <c r="C202" s="22"/>
      <c r="D202" s="38" t="s">
        <v>27</v>
      </c>
      <c r="E202" s="44" t="s">
        <v>10</v>
      </c>
      <c r="F202" s="45" t="s">
        <v>28</v>
      </c>
      <c r="G202" s="98"/>
      <c r="H202" s="46">
        <f>H201</f>
        <v>7.5</v>
      </c>
      <c r="I202" s="22"/>
      <c r="J202" s="22"/>
      <c r="K202" s="22"/>
      <c r="L202" s="54"/>
    </row>
    <row r="203" spans="1:13" ht="11.4" x14ac:dyDescent="0.2">
      <c r="A203" s="22"/>
      <c r="B203" s="23"/>
      <c r="C203" s="16">
        <f>C199+1</f>
        <v>45</v>
      </c>
      <c r="D203" s="16" t="s">
        <v>25</v>
      </c>
      <c r="E203" s="80" t="s">
        <v>82</v>
      </c>
      <c r="F203" s="80" t="s">
        <v>81</v>
      </c>
      <c r="G203" s="96" t="s">
        <v>26</v>
      </c>
      <c r="H203" s="81">
        <f>H207</f>
        <v>216.2</v>
      </c>
      <c r="I203" s="81"/>
      <c r="J203" s="82">
        <f>H203*I203</f>
        <v>0</v>
      </c>
      <c r="K203" s="17" t="s">
        <v>114</v>
      </c>
      <c r="L203" s="54"/>
    </row>
    <row r="204" spans="1:13" x14ac:dyDescent="0.2">
      <c r="A204" s="22"/>
      <c r="B204" s="23"/>
      <c r="C204" s="18"/>
      <c r="D204" s="38" t="s">
        <v>27</v>
      </c>
      <c r="E204" s="39" t="s">
        <v>10</v>
      </c>
      <c r="F204" s="40" t="s">
        <v>207</v>
      </c>
      <c r="G204" s="99"/>
      <c r="H204" s="39" t="s">
        <v>10</v>
      </c>
      <c r="I204" s="18"/>
      <c r="J204" s="18"/>
      <c r="K204" s="18"/>
      <c r="L204" s="54"/>
    </row>
    <row r="205" spans="1:13" x14ac:dyDescent="0.2">
      <c r="A205" s="22"/>
      <c r="B205" s="23"/>
      <c r="C205" s="20"/>
      <c r="D205" s="38" t="s">
        <v>27</v>
      </c>
      <c r="E205" s="41" t="s">
        <v>10</v>
      </c>
      <c r="F205" s="42" t="s">
        <v>122</v>
      </c>
      <c r="G205" s="97"/>
      <c r="H205" s="43">
        <v>213</v>
      </c>
      <c r="I205" s="20"/>
      <c r="J205" s="20"/>
      <c r="K205" s="20"/>
      <c r="L205" s="54"/>
    </row>
    <row r="206" spans="1:13" x14ac:dyDescent="0.2">
      <c r="A206" s="22"/>
      <c r="B206" s="23"/>
      <c r="C206" s="20"/>
      <c r="D206" s="38" t="s">
        <v>27</v>
      </c>
      <c r="E206" s="41"/>
      <c r="F206" s="42" t="s">
        <v>178</v>
      </c>
      <c r="G206" s="97"/>
      <c r="H206" s="43">
        <v>3.2</v>
      </c>
      <c r="I206" s="20"/>
      <c r="J206" s="20"/>
      <c r="K206" s="20"/>
      <c r="L206" s="54"/>
    </row>
    <row r="207" spans="1:13" x14ac:dyDescent="0.2">
      <c r="A207" s="22"/>
      <c r="B207" s="23"/>
      <c r="C207" s="22"/>
      <c r="D207" s="38" t="s">
        <v>27</v>
      </c>
      <c r="E207" s="44" t="s">
        <v>10</v>
      </c>
      <c r="F207" s="45" t="s">
        <v>28</v>
      </c>
      <c r="G207" s="98"/>
      <c r="H207" s="46">
        <f>H205+H206</f>
        <v>216.2</v>
      </c>
      <c r="I207" s="22"/>
      <c r="J207" s="22"/>
      <c r="K207" s="22"/>
      <c r="L207" s="54"/>
    </row>
    <row r="208" spans="1:13" ht="11.4" x14ac:dyDescent="0.2">
      <c r="A208" s="22"/>
      <c r="B208" s="23"/>
      <c r="C208" s="24">
        <f>C203+1</f>
        <v>46</v>
      </c>
      <c r="D208" s="24" t="s">
        <v>31</v>
      </c>
      <c r="E208" s="25" t="s">
        <v>107</v>
      </c>
      <c r="F208" s="26" t="s">
        <v>38</v>
      </c>
      <c r="G208" s="27" t="s">
        <v>33</v>
      </c>
      <c r="H208" s="28">
        <f>H211</f>
        <v>21.62</v>
      </c>
      <c r="I208" s="29"/>
      <c r="J208" s="29">
        <f>ROUND(I208*H208,2)</f>
        <v>0</v>
      </c>
      <c r="K208" s="26" t="s">
        <v>32</v>
      </c>
      <c r="L208" s="54"/>
      <c r="M208" s="70">
        <f>0.5*H208</f>
        <v>10.81</v>
      </c>
    </row>
    <row r="209" spans="1:13" x14ac:dyDescent="0.2">
      <c r="A209" s="22"/>
      <c r="B209" s="23"/>
      <c r="C209" s="18"/>
      <c r="D209" s="38" t="s">
        <v>27</v>
      </c>
      <c r="E209" s="39" t="s">
        <v>10</v>
      </c>
      <c r="F209" s="40" t="s">
        <v>208</v>
      </c>
      <c r="G209" s="99"/>
      <c r="H209" s="39" t="s">
        <v>10</v>
      </c>
      <c r="I209" s="18"/>
      <c r="J209" s="18"/>
      <c r="K209" s="18"/>
      <c r="L209" s="54"/>
    </row>
    <row r="210" spans="1:13" x14ac:dyDescent="0.2">
      <c r="A210" s="22"/>
      <c r="B210" s="23"/>
      <c r="C210" s="20"/>
      <c r="D210" s="38" t="s">
        <v>27</v>
      </c>
      <c r="E210" s="41" t="s">
        <v>10</v>
      </c>
      <c r="F210" s="42" t="s">
        <v>146</v>
      </c>
      <c r="G210" s="97"/>
      <c r="H210" s="43">
        <v>21.62</v>
      </c>
      <c r="I210" s="20"/>
      <c r="J210" s="20"/>
      <c r="K210" s="20"/>
      <c r="L210" s="54"/>
    </row>
    <row r="211" spans="1:13" x14ac:dyDescent="0.2">
      <c r="A211" s="22"/>
      <c r="B211" s="23"/>
      <c r="C211" s="22"/>
      <c r="D211" s="38" t="s">
        <v>27</v>
      </c>
      <c r="E211" s="44" t="s">
        <v>10</v>
      </c>
      <c r="F211" s="45" t="s">
        <v>28</v>
      </c>
      <c r="G211" s="98"/>
      <c r="H211" s="46">
        <f>H210</f>
        <v>21.62</v>
      </c>
      <c r="I211" s="22"/>
      <c r="J211" s="22"/>
      <c r="K211" s="22"/>
      <c r="L211" s="54"/>
    </row>
    <row r="212" spans="1:13" ht="11.4" x14ac:dyDescent="0.2">
      <c r="A212" s="22"/>
      <c r="B212" s="23"/>
      <c r="C212" s="16">
        <f>C208+1</f>
        <v>47</v>
      </c>
      <c r="D212" s="16" t="s">
        <v>25</v>
      </c>
      <c r="E212" s="80" t="s">
        <v>60</v>
      </c>
      <c r="F212" s="80" t="s">
        <v>59</v>
      </c>
      <c r="G212" s="96" t="s">
        <v>26</v>
      </c>
      <c r="H212" s="81">
        <f>H215</f>
        <v>21</v>
      </c>
      <c r="I212" s="81"/>
      <c r="J212" s="82">
        <f>H212*I212</f>
        <v>0</v>
      </c>
      <c r="K212" s="17" t="s">
        <v>114</v>
      </c>
      <c r="L212" s="54"/>
      <c r="M212" s="70">
        <f>0.27*H212</f>
        <v>5.67</v>
      </c>
    </row>
    <row r="213" spans="1:13" x14ac:dyDescent="0.2">
      <c r="A213" s="22"/>
      <c r="B213" s="23"/>
      <c r="C213" s="18"/>
      <c r="D213" s="38" t="s">
        <v>27</v>
      </c>
      <c r="E213" s="39" t="s">
        <v>10</v>
      </c>
      <c r="F213" s="40" t="s">
        <v>209</v>
      </c>
      <c r="G213" s="99"/>
      <c r="I213" s="18"/>
      <c r="J213" s="18"/>
      <c r="K213" s="18"/>
      <c r="L213" s="54"/>
    </row>
    <row r="214" spans="1:13" x14ac:dyDescent="0.2">
      <c r="A214" s="22"/>
      <c r="B214" s="23"/>
      <c r="C214" s="18"/>
      <c r="D214" s="38"/>
      <c r="E214" s="39"/>
      <c r="F214" s="42" t="s">
        <v>147</v>
      </c>
      <c r="G214" s="99"/>
      <c r="H214" s="43">
        <v>21</v>
      </c>
      <c r="I214" s="18"/>
      <c r="J214" s="18"/>
      <c r="K214" s="18"/>
      <c r="L214" s="54"/>
    </row>
    <row r="215" spans="1:13" x14ac:dyDescent="0.2">
      <c r="A215" s="22"/>
      <c r="B215" s="23"/>
      <c r="C215" s="22"/>
      <c r="D215" s="38" t="s">
        <v>27</v>
      </c>
      <c r="E215" s="44" t="s">
        <v>10</v>
      </c>
      <c r="F215" s="45" t="s">
        <v>28</v>
      </c>
      <c r="G215" s="98"/>
      <c r="H215" s="46">
        <f>H214</f>
        <v>21</v>
      </c>
      <c r="I215" s="22"/>
      <c r="J215" s="22"/>
      <c r="K215" s="22"/>
      <c r="L215" s="54"/>
    </row>
    <row r="216" spans="1:13" ht="20.399999999999999" x14ac:dyDescent="0.2">
      <c r="A216" s="22"/>
      <c r="B216" s="23"/>
      <c r="C216" s="16">
        <f>C212+1</f>
        <v>48</v>
      </c>
      <c r="D216" s="16" t="s">
        <v>25</v>
      </c>
      <c r="E216" s="80">
        <v>184911151</v>
      </c>
      <c r="F216" s="80" t="s">
        <v>188</v>
      </c>
      <c r="G216" s="96" t="s">
        <v>26</v>
      </c>
      <c r="H216" s="81">
        <f>H219</f>
        <v>10</v>
      </c>
      <c r="I216" s="81"/>
      <c r="J216" s="82">
        <f>H216*I216</f>
        <v>0</v>
      </c>
      <c r="K216" s="17" t="s">
        <v>114</v>
      </c>
      <c r="L216" s="54"/>
    </row>
    <row r="217" spans="1:13" ht="11.4" x14ac:dyDescent="0.2">
      <c r="A217" s="22"/>
      <c r="B217" s="23"/>
      <c r="C217" s="64"/>
      <c r="D217" s="38" t="s">
        <v>27</v>
      </c>
      <c r="E217" s="61"/>
      <c r="F217" s="40" t="s">
        <v>201</v>
      </c>
      <c r="G217" s="99"/>
      <c r="H217" s="39" t="s">
        <v>10</v>
      </c>
      <c r="I217" s="62"/>
      <c r="J217" s="63"/>
      <c r="K217" s="65"/>
      <c r="L217" s="54"/>
    </row>
    <row r="218" spans="1:13" ht="11.4" x14ac:dyDescent="0.2">
      <c r="A218" s="22"/>
      <c r="B218" s="23"/>
      <c r="C218" s="64"/>
      <c r="D218" s="38" t="s">
        <v>27</v>
      </c>
      <c r="E218" s="61"/>
      <c r="F218" s="42" t="s">
        <v>180</v>
      </c>
      <c r="G218" s="97"/>
      <c r="H218" s="43">
        <v>10</v>
      </c>
      <c r="I218" s="62"/>
      <c r="J218" s="63"/>
      <c r="K218" s="65"/>
      <c r="L218" s="54"/>
    </row>
    <row r="219" spans="1:13" x14ac:dyDescent="0.2">
      <c r="A219" s="22"/>
      <c r="B219" s="23"/>
      <c r="C219" s="22"/>
      <c r="D219" s="38" t="s">
        <v>27</v>
      </c>
      <c r="E219" s="44" t="s">
        <v>10</v>
      </c>
      <c r="F219" s="45" t="s">
        <v>28</v>
      </c>
      <c r="G219" s="98"/>
      <c r="H219" s="46">
        <f>H218</f>
        <v>10</v>
      </c>
      <c r="I219" s="22"/>
      <c r="J219" s="22"/>
      <c r="K219" s="22"/>
      <c r="L219" s="54"/>
    </row>
    <row r="220" spans="1:13" ht="11.4" x14ac:dyDescent="0.2">
      <c r="A220" s="22"/>
      <c r="B220" s="23"/>
      <c r="C220" s="24">
        <f>C216+1</f>
        <v>49</v>
      </c>
      <c r="D220" s="24" t="s">
        <v>31</v>
      </c>
      <c r="E220" s="25" t="s">
        <v>108</v>
      </c>
      <c r="F220" s="26" t="s">
        <v>190</v>
      </c>
      <c r="G220" s="27" t="s">
        <v>33</v>
      </c>
      <c r="H220" s="28">
        <f>H223</f>
        <v>0.5</v>
      </c>
      <c r="I220" s="29"/>
      <c r="J220" s="29">
        <f>ROUND(I220*H220,2)</f>
        <v>0</v>
      </c>
      <c r="K220" s="26" t="s">
        <v>32</v>
      </c>
      <c r="L220" s="54"/>
      <c r="M220" s="70">
        <f>1.8*H220</f>
        <v>0.9</v>
      </c>
    </row>
    <row r="221" spans="1:13" ht="11.4" x14ac:dyDescent="0.2">
      <c r="A221" s="22"/>
      <c r="B221" s="23"/>
      <c r="C221" s="64"/>
      <c r="D221" s="38" t="s">
        <v>27</v>
      </c>
      <c r="E221" s="61"/>
      <c r="F221" s="40" t="s">
        <v>201</v>
      </c>
      <c r="G221" s="99"/>
      <c r="H221" s="39" t="s">
        <v>10</v>
      </c>
      <c r="I221" s="62"/>
      <c r="J221" s="63"/>
      <c r="K221" s="65"/>
      <c r="L221" s="54"/>
    </row>
    <row r="222" spans="1:13" ht="11.4" x14ac:dyDescent="0.2">
      <c r="A222" s="22"/>
      <c r="B222" s="23"/>
      <c r="C222" s="64"/>
      <c r="D222" s="38" t="s">
        <v>27</v>
      </c>
      <c r="E222" s="61"/>
      <c r="F222" s="42" t="s">
        <v>191</v>
      </c>
      <c r="G222" s="97"/>
      <c r="H222" s="43">
        <v>0.5</v>
      </c>
      <c r="I222" s="62"/>
      <c r="J222" s="63"/>
      <c r="K222" s="65"/>
      <c r="L222" s="54"/>
    </row>
    <row r="223" spans="1:13" x14ac:dyDescent="0.2">
      <c r="A223" s="22"/>
      <c r="B223" s="23"/>
      <c r="C223" s="22"/>
      <c r="D223" s="38" t="s">
        <v>27</v>
      </c>
      <c r="E223" s="44" t="s">
        <v>10</v>
      </c>
      <c r="F223" s="45" t="s">
        <v>28</v>
      </c>
      <c r="G223" s="98"/>
      <c r="H223" s="46">
        <f>H222</f>
        <v>0.5</v>
      </c>
      <c r="I223" s="22"/>
      <c r="J223" s="22"/>
      <c r="K223" s="22"/>
      <c r="L223" s="54"/>
    </row>
    <row r="224" spans="1:13" ht="20.399999999999999" x14ac:dyDescent="0.2">
      <c r="A224" s="22"/>
      <c r="B224" s="23"/>
      <c r="C224" s="16">
        <f>C212+1</f>
        <v>48</v>
      </c>
      <c r="D224" s="16" t="s">
        <v>25</v>
      </c>
      <c r="E224" s="80" t="s">
        <v>54</v>
      </c>
      <c r="F224" s="80" t="s">
        <v>61</v>
      </c>
      <c r="G224" s="96" t="s">
        <v>30</v>
      </c>
      <c r="H224" s="81">
        <f>H227</f>
        <v>1.252E-2</v>
      </c>
      <c r="I224" s="81"/>
      <c r="J224" s="82">
        <f>H224*I224</f>
        <v>0</v>
      </c>
      <c r="K224" s="17" t="s">
        <v>114</v>
      </c>
      <c r="L224" s="54"/>
    </row>
    <row r="225" spans="1:13" x14ac:dyDescent="0.2">
      <c r="A225" s="22"/>
      <c r="B225" s="23"/>
      <c r="C225" s="18"/>
      <c r="D225" s="38" t="s">
        <v>27</v>
      </c>
      <c r="E225" s="39" t="s">
        <v>10</v>
      </c>
      <c r="F225" s="42" t="s">
        <v>148</v>
      </c>
      <c r="G225" s="99"/>
      <c r="H225" s="43">
        <v>1.21E-2</v>
      </c>
      <c r="I225" s="18"/>
      <c r="J225" s="18"/>
      <c r="K225" s="18"/>
      <c r="L225" s="54"/>
    </row>
    <row r="226" spans="1:13" x14ac:dyDescent="0.2">
      <c r="A226" s="22"/>
      <c r="B226" s="23"/>
      <c r="C226" s="20"/>
      <c r="D226" s="38" t="s">
        <v>27</v>
      </c>
      <c r="E226" s="41" t="s">
        <v>10</v>
      </c>
      <c r="F226" s="42" t="s">
        <v>150</v>
      </c>
      <c r="G226" s="97"/>
      <c r="H226" s="43">
        <v>4.2000000000000002E-4</v>
      </c>
      <c r="I226" s="20"/>
      <c r="J226" s="20"/>
      <c r="K226" s="20"/>
      <c r="L226" s="54"/>
    </row>
    <row r="227" spans="1:13" x14ac:dyDescent="0.2">
      <c r="A227" s="22"/>
      <c r="B227" s="23"/>
      <c r="C227" s="22"/>
      <c r="D227" s="38" t="s">
        <v>27</v>
      </c>
      <c r="E227" s="44" t="s">
        <v>10</v>
      </c>
      <c r="F227" s="45" t="s">
        <v>28</v>
      </c>
      <c r="G227" s="98"/>
      <c r="H227" s="46">
        <f>H226+H225</f>
        <v>1.252E-2</v>
      </c>
      <c r="I227" s="22"/>
      <c r="J227" s="22"/>
      <c r="K227" s="22"/>
      <c r="L227" s="54"/>
    </row>
    <row r="228" spans="1:13" ht="11.4" x14ac:dyDescent="0.2">
      <c r="A228" s="22"/>
      <c r="B228" s="23"/>
      <c r="C228" s="24">
        <f>C224+1</f>
        <v>49</v>
      </c>
      <c r="D228" s="24" t="s">
        <v>31</v>
      </c>
      <c r="E228" s="25" t="s">
        <v>194</v>
      </c>
      <c r="F228" s="26" t="s">
        <v>39</v>
      </c>
      <c r="G228" s="27" t="s">
        <v>45</v>
      </c>
      <c r="H228" s="28">
        <f>H232</f>
        <v>12.52</v>
      </c>
      <c r="I228" s="29"/>
      <c r="J228" s="29">
        <f>ROUND(I228*H228,2)</f>
        <v>0</v>
      </c>
      <c r="K228" s="26" t="s">
        <v>32</v>
      </c>
      <c r="L228" s="54"/>
      <c r="M228" s="70">
        <v>6.6519999999999996E-2</v>
      </c>
    </row>
    <row r="229" spans="1:13" ht="11.4" x14ac:dyDescent="0.2">
      <c r="A229" s="22"/>
      <c r="B229" s="23"/>
      <c r="C229" s="56"/>
      <c r="D229" s="38" t="s">
        <v>27</v>
      </c>
      <c r="E229" s="57"/>
      <c r="F229" s="40" t="s">
        <v>210</v>
      </c>
      <c r="G229" s="59"/>
      <c r="H229" s="69"/>
      <c r="I229" s="60"/>
      <c r="J229" s="60"/>
      <c r="K229" s="58"/>
      <c r="L229" s="54"/>
    </row>
    <row r="230" spans="1:13" x14ac:dyDescent="0.2">
      <c r="A230" s="22"/>
      <c r="B230" s="23"/>
      <c r="C230" s="18"/>
      <c r="D230" s="38" t="s">
        <v>27</v>
      </c>
      <c r="E230" s="39" t="s">
        <v>10</v>
      </c>
      <c r="F230" s="42" t="s">
        <v>149</v>
      </c>
      <c r="G230" s="99"/>
      <c r="H230" s="43">
        <v>12.1</v>
      </c>
      <c r="I230" s="18"/>
      <c r="J230" s="18"/>
      <c r="K230" s="18"/>
      <c r="L230" s="54"/>
    </row>
    <row r="231" spans="1:13" x14ac:dyDescent="0.2">
      <c r="A231" s="22"/>
      <c r="B231" s="23"/>
      <c r="C231" s="20"/>
      <c r="D231" s="38" t="s">
        <v>27</v>
      </c>
      <c r="E231" s="41" t="s">
        <v>10</v>
      </c>
      <c r="F231" s="42" t="s">
        <v>151</v>
      </c>
      <c r="G231" s="97"/>
      <c r="H231" s="43">
        <v>0.42</v>
      </c>
      <c r="I231" s="20"/>
      <c r="J231" s="20"/>
      <c r="K231" s="20"/>
      <c r="L231" s="54"/>
    </row>
    <row r="232" spans="1:13" x14ac:dyDescent="0.2">
      <c r="A232" s="22"/>
      <c r="B232" s="23"/>
      <c r="C232" s="22"/>
      <c r="D232" s="38" t="s">
        <v>27</v>
      </c>
      <c r="E232" s="44" t="s">
        <v>10</v>
      </c>
      <c r="F232" s="45" t="s">
        <v>28</v>
      </c>
      <c r="G232" s="98"/>
      <c r="H232" s="46">
        <f>H231+H230</f>
        <v>12.52</v>
      </c>
      <c r="I232" s="22"/>
      <c r="J232" s="22"/>
      <c r="K232" s="22"/>
      <c r="L232" s="54"/>
    </row>
    <row r="233" spans="1:13" ht="20.399999999999999" x14ac:dyDescent="0.2">
      <c r="A233" s="22"/>
      <c r="B233" s="23"/>
      <c r="C233" s="16">
        <f>C228+1</f>
        <v>50</v>
      </c>
      <c r="D233" s="16" t="s">
        <v>25</v>
      </c>
      <c r="E233" s="80" t="s">
        <v>55</v>
      </c>
      <c r="F233" s="80" t="s">
        <v>62</v>
      </c>
      <c r="G233" s="96" t="s">
        <v>30</v>
      </c>
      <c r="H233" s="81">
        <f>H238</f>
        <v>8.6999999999999994E-3</v>
      </c>
      <c r="I233" s="81"/>
      <c r="J233" s="82">
        <f>H233*I233</f>
        <v>0</v>
      </c>
      <c r="K233" s="17" t="s">
        <v>114</v>
      </c>
      <c r="L233" s="54"/>
    </row>
    <row r="234" spans="1:13" x14ac:dyDescent="0.2">
      <c r="A234" s="22"/>
      <c r="B234" s="23"/>
      <c r="C234" s="18"/>
      <c r="D234" s="38" t="s">
        <v>27</v>
      </c>
      <c r="E234" s="39" t="s">
        <v>10</v>
      </c>
      <c r="F234" s="42" t="s">
        <v>155</v>
      </c>
      <c r="G234" s="99"/>
      <c r="H234" s="43">
        <v>2.5000000000000001E-4</v>
      </c>
      <c r="I234" s="18"/>
      <c r="J234" s="18"/>
      <c r="K234" s="18"/>
      <c r="L234" s="54"/>
    </row>
    <row r="235" spans="1:13" x14ac:dyDescent="0.2">
      <c r="A235" s="22"/>
      <c r="B235" s="23"/>
      <c r="C235" s="18"/>
      <c r="D235" s="38" t="s">
        <v>27</v>
      </c>
      <c r="E235" s="41" t="s">
        <v>10</v>
      </c>
      <c r="F235" s="42" t="s">
        <v>154</v>
      </c>
      <c r="G235" s="99"/>
      <c r="H235" s="43">
        <v>6.4099999999999999E-3</v>
      </c>
      <c r="I235" s="18"/>
      <c r="J235" s="18"/>
      <c r="K235" s="18"/>
      <c r="L235" s="54"/>
    </row>
    <row r="236" spans="1:13" x14ac:dyDescent="0.2">
      <c r="A236" s="22"/>
      <c r="B236" s="23"/>
      <c r="C236" s="18"/>
      <c r="D236" s="38" t="s">
        <v>27</v>
      </c>
      <c r="E236" s="41"/>
      <c r="F236" s="42" t="s">
        <v>153</v>
      </c>
      <c r="G236" s="99"/>
      <c r="H236" s="43">
        <v>1.9499999999999999E-3</v>
      </c>
      <c r="I236" s="18"/>
      <c r="J236" s="18"/>
      <c r="K236" s="18"/>
      <c r="L236" s="54"/>
    </row>
    <row r="237" spans="1:13" x14ac:dyDescent="0.2">
      <c r="A237" s="22"/>
      <c r="B237" s="23"/>
      <c r="C237" s="20"/>
      <c r="D237" s="38" t="s">
        <v>27</v>
      </c>
      <c r="E237" s="41" t="s">
        <v>10</v>
      </c>
      <c r="F237" s="42" t="s">
        <v>152</v>
      </c>
      <c r="G237" s="97"/>
      <c r="H237" s="43">
        <v>9.0000000000000006E-5</v>
      </c>
      <c r="I237" s="20"/>
      <c r="J237" s="20"/>
      <c r="K237" s="20"/>
      <c r="L237" s="54"/>
    </row>
    <row r="238" spans="1:13" x14ac:dyDescent="0.2">
      <c r="A238" s="22"/>
      <c r="B238" s="23"/>
      <c r="C238" s="22"/>
      <c r="D238" s="38" t="s">
        <v>27</v>
      </c>
      <c r="E238" s="44" t="s">
        <v>10</v>
      </c>
      <c r="F238" s="45" t="s">
        <v>28</v>
      </c>
      <c r="G238" s="98"/>
      <c r="H238" s="46">
        <f>H234+H235+H236+H237</f>
        <v>8.6999999999999994E-3</v>
      </c>
      <c r="I238" s="22"/>
      <c r="J238" s="22"/>
      <c r="K238" s="22"/>
      <c r="L238" s="54"/>
    </row>
    <row r="239" spans="1:13" ht="11.4" x14ac:dyDescent="0.2">
      <c r="A239" s="22"/>
      <c r="B239" s="23"/>
      <c r="C239" s="24">
        <f>C233+1</f>
        <v>51</v>
      </c>
      <c r="D239" s="24" t="s">
        <v>31</v>
      </c>
      <c r="E239" s="25" t="s">
        <v>195</v>
      </c>
      <c r="F239" s="26" t="s">
        <v>40</v>
      </c>
      <c r="G239" s="27" t="s">
        <v>34</v>
      </c>
      <c r="H239" s="28">
        <f>H244</f>
        <v>870</v>
      </c>
      <c r="I239" s="29"/>
      <c r="J239" s="29">
        <f>ROUND(I239*H239,2)</f>
        <v>0</v>
      </c>
      <c r="K239" s="26" t="s">
        <v>32</v>
      </c>
      <c r="L239" s="54"/>
      <c r="M239" s="70">
        <f>0.00001*H239</f>
        <v>8.7000000000000011E-3</v>
      </c>
    </row>
    <row r="240" spans="1:13" x14ac:dyDescent="0.2">
      <c r="A240" s="22"/>
      <c r="B240" s="23"/>
      <c r="C240" s="18"/>
      <c r="D240" s="38" t="s">
        <v>27</v>
      </c>
      <c r="E240" s="39" t="s">
        <v>10</v>
      </c>
      <c r="F240" s="42" t="s">
        <v>156</v>
      </c>
      <c r="G240" s="99"/>
      <c r="H240" s="43">
        <v>25</v>
      </c>
      <c r="I240" s="18"/>
      <c r="J240" s="18"/>
      <c r="K240" s="18"/>
      <c r="L240" s="54"/>
    </row>
    <row r="241" spans="1:13" x14ac:dyDescent="0.2">
      <c r="A241" s="22"/>
      <c r="B241" s="23"/>
      <c r="C241" s="18"/>
      <c r="D241" s="38"/>
      <c r="E241" s="39"/>
      <c r="F241" s="42" t="s">
        <v>157</v>
      </c>
      <c r="G241" s="99"/>
      <c r="H241" s="43">
        <v>641</v>
      </c>
      <c r="I241" s="18"/>
      <c r="J241" s="18"/>
      <c r="K241" s="18"/>
      <c r="L241" s="54"/>
    </row>
    <row r="242" spans="1:13" x14ac:dyDescent="0.2">
      <c r="A242" s="22"/>
      <c r="B242" s="23"/>
      <c r="C242" s="18"/>
      <c r="D242" s="38"/>
      <c r="E242" s="39"/>
      <c r="F242" s="42" t="s">
        <v>158</v>
      </c>
      <c r="G242" s="99"/>
      <c r="H242" s="43">
        <v>195</v>
      </c>
      <c r="I242" s="18"/>
      <c r="J242" s="18"/>
      <c r="K242" s="18"/>
      <c r="L242" s="54"/>
    </row>
    <row r="243" spans="1:13" x14ac:dyDescent="0.2">
      <c r="A243" s="22"/>
      <c r="B243" s="23"/>
      <c r="C243" s="20"/>
      <c r="D243" s="38" t="s">
        <v>27</v>
      </c>
      <c r="E243" s="41" t="s">
        <v>10</v>
      </c>
      <c r="F243" s="42" t="s">
        <v>159</v>
      </c>
      <c r="G243" s="97"/>
      <c r="H243" s="43">
        <v>9</v>
      </c>
      <c r="I243" s="20"/>
      <c r="J243" s="20"/>
      <c r="K243" s="20"/>
      <c r="L243" s="54"/>
    </row>
    <row r="244" spans="1:13" x14ac:dyDescent="0.2">
      <c r="A244" s="22"/>
      <c r="B244" s="23"/>
      <c r="C244" s="22"/>
      <c r="D244" s="38" t="s">
        <v>27</v>
      </c>
      <c r="E244" s="44" t="s">
        <v>10</v>
      </c>
      <c r="F244" s="45" t="s">
        <v>28</v>
      </c>
      <c r="G244" s="98"/>
      <c r="H244" s="46">
        <f>H240+H241+H242+H243</f>
        <v>870</v>
      </c>
      <c r="I244" s="22"/>
      <c r="J244" s="22"/>
      <c r="K244" s="22"/>
      <c r="L244" s="54"/>
    </row>
    <row r="245" spans="1:13" ht="11.4" x14ac:dyDescent="0.2">
      <c r="A245" s="22"/>
      <c r="B245" s="23"/>
      <c r="C245" s="16">
        <f>C239+1</f>
        <v>52</v>
      </c>
      <c r="D245" s="16" t="s">
        <v>25</v>
      </c>
      <c r="E245" s="80" t="s">
        <v>64</v>
      </c>
      <c r="F245" s="80" t="s">
        <v>63</v>
      </c>
      <c r="G245" s="96" t="s">
        <v>33</v>
      </c>
      <c r="H245" s="81">
        <f>H249</f>
        <v>4.2729999999999997</v>
      </c>
      <c r="I245" s="81"/>
      <c r="J245" s="82">
        <f>H245*I245</f>
        <v>0</v>
      </c>
      <c r="K245" s="17" t="s">
        <v>114</v>
      </c>
      <c r="L245" s="54"/>
    </row>
    <row r="246" spans="1:13" x14ac:dyDescent="0.2">
      <c r="A246" s="22"/>
      <c r="B246" s="23"/>
      <c r="C246" s="18"/>
      <c r="D246" s="38" t="s">
        <v>27</v>
      </c>
      <c r="E246" s="39" t="s">
        <v>10</v>
      </c>
      <c r="F246" s="42" t="s">
        <v>160</v>
      </c>
      <c r="G246" s="99"/>
      <c r="H246" s="43">
        <v>0.4</v>
      </c>
      <c r="I246" s="18"/>
      <c r="J246" s="18"/>
      <c r="K246" s="18"/>
      <c r="L246" s="54"/>
    </row>
    <row r="247" spans="1:13" x14ac:dyDescent="0.2">
      <c r="A247" s="22"/>
      <c r="B247" s="23"/>
      <c r="C247" s="18"/>
      <c r="D247" s="38" t="s">
        <v>27</v>
      </c>
      <c r="E247" s="39"/>
      <c r="F247" s="42" t="s">
        <v>161</v>
      </c>
      <c r="G247" s="97"/>
      <c r="H247" s="43">
        <v>3.2050000000000001</v>
      </c>
      <c r="I247" s="18"/>
      <c r="J247" s="18"/>
      <c r="K247" s="18"/>
      <c r="L247" s="54"/>
    </row>
    <row r="248" spans="1:13" x14ac:dyDescent="0.2">
      <c r="A248" s="22"/>
      <c r="B248" s="23"/>
      <c r="C248" s="18"/>
      <c r="D248" s="38" t="s">
        <v>27</v>
      </c>
      <c r="E248" s="39"/>
      <c r="F248" s="42" t="s">
        <v>162</v>
      </c>
      <c r="G248" s="99"/>
      <c r="H248" s="43">
        <v>0.66800000000000004</v>
      </c>
      <c r="I248" s="18"/>
      <c r="J248" s="18"/>
      <c r="K248" s="18"/>
      <c r="L248" s="54"/>
    </row>
    <row r="249" spans="1:13" x14ac:dyDescent="0.2">
      <c r="A249" s="22"/>
      <c r="B249" s="23"/>
      <c r="C249" s="22"/>
      <c r="D249" s="38" t="s">
        <v>27</v>
      </c>
      <c r="E249" s="44" t="s">
        <v>10</v>
      </c>
      <c r="F249" s="45" t="s">
        <v>28</v>
      </c>
      <c r="G249" s="98"/>
      <c r="H249" s="46">
        <f>H246+H247+H248</f>
        <v>4.2729999999999997</v>
      </c>
      <c r="I249" s="22"/>
      <c r="J249" s="22"/>
      <c r="K249" s="22"/>
      <c r="L249" s="54"/>
    </row>
    <row r="250" spans="1:13" ht="11.4" x14ac:dyDescent="0.2">
      <c r="A250" s="22"/>
      <c r="B250" s="23"/>
      <c r="C250" s="24">
        <f>C245+1</f>
        <v>53</v>
      </c>
      <c r="D250" s="24" t="s">
        <v>31</v>
      </c>
      <c r="E250" s="25" t="s">
        <v>196</v>
      </c>
      <c r="F250" s="26" t="s">
        <v>41</v>
      </c>
      <c r="G250" s="27" t="s">
        <v>33</v>
      </c>
      <c r="H250" s="28">
        <f>H253</f>
        <v>4.2729999999999997</v>
      </c>
      <c r="I250" s="29"/>
      <c r="J250" s="29">
        <f>ROUND(I250*H250,2)</f>
        <v>0</v>
      </c>
      <c r="K250" s="26" t="s">
        <v>32</v>
      </c>
      <c r="L250" s="54"/>
    </row>
    <row r="251" spans="1:13" x14ac:dyDescent="0.2">
      <c r="A251" s="22"/>
      <c r="B251" s="23"/>
      <c r="C251" s="18"/>
      <c r="D251" s="38" t="s">
        <v>27</v>
      </c>
      <c r="E251" s="39" t="s">
        <v>10</v>
      </c>
      <c r="F251" s="40" t="s">
        <v>211</v>
      </c>
      <c r="G251" s="99"/>
      <c r="H251" s="39" t="s">
        <v>10</v>
      </c>
      <c r="I251" s="18"/>
      <c r="J251" s="18"/>
      <c r="K251" s="18"/>
      <c r="L251" s="54"/>
    </row>
    <row r="252" spans="1:13" x14ac:dyDescent="0.2">
      <c r="A252" s="22"/>
      <c r="B252" s="23"/>
      <c r="C252" s="18"/>
      <c r="D252" s="38" t="s">
        <v>27</v>
      </c>
      <c r="E252" s="39"/>
      <c r="F252" s="42">
        <v>4.2729999999999997</v>
      </c>
      <c r="G252" s="99"/>
      <c r="H252" s="43">
        <v>4.2729999999999997</v>
      </c>
      <c r="I252" s="18"/>
      <c r="J252" s="18"/>
      <c r="K252" s="18"/>
      <c r="L252" s="54"/>
    </row>
    <row r="253" spans="1:13" x14ac:dyDescent="0.2">
      <c r="A253" s="22"/>
      <c r="B253" s="23"/>
      <c r="C253" s="22"/>
      <c r="D253" s="38" t="s">
        <v>27</v>
      </c>
      <c r="E253" s="44" t="s">
        <v>10</v>
      </c>
      <c r="F253" s="45" t="s">
        <v>28</v>
      </c>
      <c r="G253" s="98"/>
      <c r="H253" s="46">
        <f>H252</f>
        <v>4.2729999999999997</v>
      </c>
      <c r="I253" s="22"/>
      <c r="J253" s="22"/>
      <c r="K253" s="22"/>
      <c r="L253" s="54"/>
    </row>
    <row r="254" spans="1:13" s="22" customFormat="1" ht="25.2" customHeight="1" x14ac:dyDescent="0.25">
      <c r="B254" s="23"/>
      <c r="D254" s="33" t="s">
        <v>21</v>
      </c>
      <c r="E254" s="36">
        <v>99</v>
      </c>
      <c r="F254" s="36" t="s">
        <v>49</v>
      </c>
      <c r="G254" s="95"/>
      <c r="H254" s="13"/>
      <c r="I254" s="13"/>
      <c r="J254" s="37">
        <f>SUM(J255)</f>
        <v>0</v>
      </c>
      <c r="L254" s="54"/>
      <c r="M254" s="44"/>
    </row>
    <row r="255" spans="1:13" s="3" customFormat="1" ht="33" customHeight="1" x14ac:dyDescent="0.2">
      <c r="A255" s="22"/>
      <c r="B255" s="23"/>
      <c r="C255" s="16">
        <f>C250+1</f>
        <v>54</v>
      </c>
      <c r="D255" s="16" t="s">
        <v>25</v>
      </c>
      <c r="E255" s="80" t="s">
        <v>84</v>
      </c>
      <c r="F255" s="80" t="s">
        <v>83</v>
      </c>
      <c r="G255" s="96" t="s">
        <v>30</v>
      </c>
      <c r="H255" s="81">
        <f>SUM(M41:M239)</f>
        <v>19.549320000000002</v>
      </c>
      <c r="I255" s="81"/>
      <c r="J255" s="82">
        <f>H255*I255</f>
        <v>0</v>
      </c>
      <c r="K255" s="17" t="s">
        <v>114</v>
      </c>
      <c r="L255" s="54"/>
      <c r="M255" s="71"/>
    </row>
    <row r="256" spans="1:13" s="3" customFormat="1" ht="14.4" customHeight="1" x14ac:dyDescent="0.2">
      <c r="A256" s="22"/>
      <c r="B256" s="23"/>
      <c r="C256" s="64"/>
      <c r="D256" s="64"/>
      <c r="E256" s="66"/>
      <c r="F256" s="83"/>
      <c r="G256" s="84"/>
      <c r="H256" s="67"/>
      <c r="I256" s="62"/>
      <c r="J256" s="63"/>
      <c r="K256" s="65"/>
      <c r="L256" s="54"/>
      <c r="M256" s="71"/>
    </row>
    <row r="257" spans="1:13" s="3" customFormat="1" ht="11.4" x14ac:dyDescent="0.2">
      <c r="A257" s="85"/>
      <c r="B257" s="73"/>
      <c r="C257" s="74"/>
      <c r="D257" s="74"/>
      <c r="E257" s="86"/>
      <c r="F257" s="87"/>
      <c r="G257" s="88"/>
      <c r="H257" s="89"/>
      <c r="I257" s="90"/>
      <c r="J257" s="91"/>
      <c r="K257" s="75"/>
      <c r="L257" s="76"/>
      <c r="M257" s="71"/>
    </row>
    <row r="258" spans="1:13" x14ac:dyDescent="0.2">
      <c r="A258" s="22"/>
    </row>
  </sheetData>
  <autoFilter ref="C19:K257" xr:uid="{00000000-0009-0000-0000-000000000000}"/>
  <mergeCells count="5">
    <mergeCell ref="E9:H9"/>
    <mergeCell ref="E7:H7"/>
    <mergeCell ref="J17:K17"/>
    <mergeCell ref="F6:I6"/>
    <mergeCell ref="F8:I8"/>
  </mergeCells>
  <pageMargins left="0.39374999999999999" right="0.39374999999999999" top="0.39374999999999999" bottom="0.39374999999999999" header="0" footer="0"/>
  <pageSetup paperSize="9" scale="66" fitToHeight="100" orientation="portrait" blackAndWhite="1" r:id="rId1"/>
  <headerFooter>
    <oddFooter>&amp;CStrana &amp;P z &amp;N</oddFooter>
  </headerFooter>
  <ignoredErrors>
    <ignoredError sqref="H15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 11</vt:lpstr>
      <vt:lpstr>'SO 11'!Názvy_tisku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Zamrzla</dc:creator>
  <cp:lastModifiedBy>Lucka</cp:lastModifiedBy>
  <cp:lastPrinted>2022-04-06T20:32:11Z</cp:lastPrinted>
  <dcterms:created xsi:type="dcterms:W3CDTF">2022-04-06T20:12:48Z</dcterms:created>
  <dcterms:modified xsi:type="dcterms:W3CDTF">2022-11-11T14:52:36Z</dcterms:modified>
</cp:coreProperties>
</file>